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15135" windowHeight="7560" activeTab="4"/>
  </bookViews>
  <sheets>
    <sheet name="ANEXO 5" sheetId="8" r:id="rId1"/>
    <sheet name="ANEXO 6" sheetId="5" r:id="rId2"/>
    <sheet name="Grupo 1" sheetId="9" r:id="rId3"/>
    <sheet name="Grupo 2" sheetId="10" r:id="rId4"/>
    <sheet name="Grupo 3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f" localSheetId="0">#REF!</definedName>
    <definedName name="\f" localSheetId="1">#REF!</definedName>
    <definedName name="\f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A_impresión_IM" localSheetId="1">#REF!</definedName>
    <definedName name="A_impresión_IM">#REF!</definedName>
    <definedName name="ANALI" localSheetId="1">#REF!</definedName>
    <definedName name="ANALI">#REF!</definedName>
    <definedName name="_xlnm.Print_Area" localSheetId="1">'ANEXO 6'!$A$1:$K$31</definedName>
    <definedName name="_xlnm.Print_Area" localSheetId="2">'Grupo 1'!$A$1:$F$299</definedName>
    <definedName name="_xlnm.Print_Area" localSheetId="3">'Grupo 2'!$A$1:$F$287</definedName>
    <definedName name="_xlnm.Print_Area" localSheetId="4">'Grupo 3'!$A$1:$F$90</definedName>
    <definedName name="base">#REF!</definedName>
    <definedName name="DOS" hidden="1">#REF!</definedName>
    <definedName name="EQUI" localSheetId="1">#REF!</definedName>
    <definedName name="EQUI">#REF!</definedName>
    <definedName name="_xlnm.Recorder" localSheetId="1">#REF!</definedName>
    <definedName name="_xlnm.Recorder">#REF!</definedName>
    <definedName name="JAIME">#REF!</definedName>
    <definedName name="JJ" localSheetId="3" hidden="1">#REF!</definedName>
    <definedName name="JJ" localSheetId="4" hidden="1">#REF!</definedName>
    <definedName name="JJ" hidden="1">#REF!</definedName>
    <definedName name="M62_" localSheetId="1">#REF!</definedName>
    <definedName name="M62_" localSheetId="2">#REF!</definedName>
    <definedName name="M62_" localSheetId="3">#REF!</definedName>
    <definedName name="M62_" localSheetId="4">#REF!</definedName>
    <definedName name="M62_">#REF!</definedName>
    <definedName name="MALLA">#REF!</definedName>
    <definedName name="MANO" localSheetId="1">#REF!</definedName>
    <definedName name="MANO">#REF!</definedName>
    <definedName name="MATE" localSheetId="1">#REF!</definedName>
    <definedName name="MATE">#REF!</definedName>
    <definedName name="s" hidden="1">#REF!</definedName>
    <definedName name="sdfbsdg">#REF!</definedName>
    <definedName name="_xlnm.Print_Titles" localSheetId="2">'Grupo 1'!$1:$7</definedName>
    <definedName name="_xlnm.Print_Titles" localSheetId="3">'Grupo 2'!$1:$6</definedName>
    <definedName name="_xlnm.Print_Titles" localSheetId="4">'Grupo 3'!$1:$7</definedName>
  </definedNames>
  <calcPr calcId="145621"/>
</workbook>
</file>

<file path=xl/calcChain.xml><?xml version="1.0" encoding="utf-8"?>
<calcChain xmlns="http://schemas.openxmlformats.org/spreadsheetml/2006/main">
  <c r="B83" i="11" l="1"/>
  <c r="B82" i="11"/>
  <c r="B75" i="11"/>
  <c r="C72" i="11"/>
  <c r="B72" i="11"/>
  <c r="C71" i="11"/>
  <c r="B71" i="11"/>
  <c r="C70" i="11"/>
  <c r="B70" i="11"/>
  <c r="C69" i="11"/>
  <c r="B69" i="11"/>
  <c r="C68" i="11"/>
  <c r="B68" i="11"/>
  <c r="C67" i="11"/>
  <c r="B67" i="11"/>
  <c r="C66" i="11"/>
  <c r="B66" i="11"/>
  <c r="C65" i="11"/>
  <c r="B65" i="11"/>
  <c r="C64" i="11"/>
  <c r="B64" i="11"/>
  <c r="C63" i="11"/>
  <c r="B63" i="11"/>
  <c r="C62" i="11"/>
  <c r="B62" i="11"/>
  <c r="C61" i="11"/>
  <c r="B61" i="11"/>
  <c r="C60" i="11"/>
  <c r="B60" i="11"/>
  <c r="C59" i="11"/>
  <c r="B59" i="11"/>
  <c r="C58" i="11"/>
  <c r="B58" i="11"/>
  <c r="C57" i="11"/>
  <c r="B57" i="11"/>
  <c r="C56" i="11"/>
  <c r="B56" i="11"/>
  <c r="C55" i="11"/>
  <c r="B55" i="11"/>
  <c r="C53" i="11"/>
  <c r="B53" i="11"/>
  <c r="C52" i="11"/>
  <c r="B52" i="11"/>
  <c r="C51" i="11"/>
  <c r="B51" i="11"/>
  <c r="C50" i="11"/>
  <c r="B50" i="11"/>
  <c r="C49" i="11"/>
  <c r="B49" i="11"/>
  <c r="C48" i="11"/>
  <c r="B48" i="11"/>
  <c r="C47" i="11"/>
  <c r="B47" i="11"/>
  <c r="B276" i="10" l="1"/>
  <c r="B275" i="10"/>
  <c r="B267" i="10"/>
  <c r="E264" i="10"/>
  <c r="D264" i="10"/>
  <c r="F264" i="10" s="1"/>
  <c r="C264" i="10"/>
  <c r="B264" i="10"/>
  <c r="E263" i="10"/>
  <c r="D263" i="10"/>
  <c r="F263" i="10" s="1"/>
  <c r="C263" i="10"/>
  <c r="B263" i="10"/>
  <c r="E262" i="10"/>
  <c r="D262" i="10"/>
  <c r="C262" i="10"/>
  <c r="B262" i="10"/>
  <c r="E261" i="10"/>
  <c r="D261" i="10"/>
  <c r="F261" i="10" s="1"/>
  <c r="C261" i="10"/>
  <c r="B261" i="10"/>
  <c r="E260" i="10"/>
  <c r="D260" i="10"/>
  <c r="F260" i="10" s="1"/>
  <c r="C260" i="10"/>
  <c r="B260" i="10"/>
  <c r="C259" i="10"/>
  <c r="B259" i="10"/>
  <c r="C258" i="10"/>
  <c r="B258" i="10"/>
  <c r="C257" i="10"/>
  <c r="B257" i="10"/>
  <c r="C256" i="10"/>
  <c r="B256" i="10"/>
  <c r="C255" i="10"/>
  <c r="B255" i="10"/>
  <c r="C254" i="10"/>
  <c r="B254" i="10"/>
  <c r="C253" i="10"/>
  <c r="B253" i="10"/>
  <c r="C252" i="10"/>
  <c r="B252" i="10"/>
  <c r="C251" i="10"/>
  <c r="B251" i="10"/>
  <c r="C250" i="10"/>
  <c r="B250" i="10"/>
  <c r="C249" i="10"/>
  <c r="B249" i="10"/>
  <c r="C248" i="10"/>
  <c r="B248" i="10"/>
  <c r="C247" i="10"/>
  <c r="B247" i="10"/>
  <c r="C246" i="10"/>
  <c r="B246" i="10"/>
  <c r="C245" i="10"/>
  <c r="B245" i="10"/>
  <c r="C244" i="10"/>
  <c r="B244" i="10"/>
  <c r="C243" i="10"/>
  <c r="B243" i="10"/>
  <c r="C242" i="10"/>
  <c r="B242" i="10"/>
  <c r="C241" i="10"/>
  <c r="B241" i="10"/>
  <c r="C240" i="10"/>
  <c r="B240" i="10"/>
  <c r="C239" i="10"/>
  <c r="B239" i="10"/>
  <c r="C238" i="10"/>
  <c r="B238" i="10"/>
  <c r="C237" i="10"/>
  <c r="B237" i="10"/>
  <c r="C236" i="10"/>
  <c r="B236" i="10"/>
  <c r="C235" i="10"/>
  <c r="B235" i="10"/>
  <c r="C234" i="10"/>
  <c r="B234" i="10"/>
  <c r="C233" i="10"/>
  <c r="B233" i="10"/>
  <c r="C232" i="10"/>
  <c r="B232" i="10"/>
  <c r="C231" i="10"/>
  <c r="B231" i="10"/>
  <c r="C230" i="10"/>
  <c r="B230" i="10"/>
  <c r="C229" i="10"/>
  <c r="B229" i="10"/>
  <c r="C228" i="10"/>
  <c r="B228" i="10"/>
  <c r="C227" i="10"/>
  <c r="B227" i="10"/>
  <c r="C226" i="10"/>
  <c r="B226" i="10"/>
  <c r="C225" i="10"/>
  <c r="B225" i="10"/>
  <c r="C224" i="10"/>
  <c r="B224" i="10"/>
  <c r="C223" i="10"/>
  <c r="B223" i="10"/>
  <c r="C222" i="10"/>
  <c r="B222" i="10"/>
  <c r="C221" i="10"/>
  <c r="B221" i="10"/>
  <c r="C220" i="10"/>
  <c r="B220" i="10"/>
  <c r="C219" i="10"/>
  <c r="B219" i="10"/>
  <c r="C218" i="10"/>
  <c r="B218" i="10"/>
  <c r="C217" i="10"/>
  <c r="B217" i="10"/>
  <c r="C216" i="10"/>
  <c r="B216" i="10"/>
  <c r="C215" i="10"/>
  <c r="B215" i="10"/>
  <c r="C214" i="10"/>
  <c r="B214" i="10"/>
  <c r="C213" i="10"/>
  <c r="B213" i="10"/>
  <c r="C212" i="10"/>
  <c r="B212" i="10"/>
  <c r="C211" i="10"/>
  <c r="B211" i="10"/>
  <c r="C210" i="10"/>
  <c r="B210" i="10"/>
  <c r="C209" i="10"/>
  <c r="B209" i="10"/>
  <c r="C208" i="10"/>
  <c r="B208" i="10"/>
  <c r="C207" i="10"/>
  <c r="B207" i="10"/>
  <c r="C206" i="10"/>
  <c r="B206" i="10"/>
  <c r="C205" i="10"/>
  <c r="B205" i="10"/>
  <c r="C204" i="10"/>
  <c r="B204" i="10"/>
  <c r="C203" i="10"/>
  <c r="B203" i="10"/>
  <c r="C202" i="10"/>
  <c r="B202" i="10"/>
  <c r="C201" i="10"/>
  <c r="B201" i="10"/>
  <c r="C200" i="10"/>
  <c r="B200" i="10"/>
  <c r="C199" i="10"/>
  <c r="B199" i="10"/>
  <c r="C198" i="10"/>
  <c r="B198" i="10"/>
  <c r="C197" i="10"/>
  <c r="B197" i="10"/>
  <c r="C196" i="10"/>
  <c r="B196" i="10"/>
  <c r="C195" i="10"/>
  <c r="B195" i="10"/>
  <c r="C194" i="10"/>
  <c r="B194" i="10"/>
  <c r="C193" i="10"/>
  <c r="B193" i="10"/>
  <c r="C192" i="10"/>
  <c r="B192" i="10"/>
  <c r="C191" i="10"/>
  <c r="B191" i="10"/>
  <c r="C190" i="10"/>
  <c r="B190" i="10"/>
  <c r="C189" i="10"/>
  <c r="B189" i="10"/>
  <c r="C188" i="10"/>
  <c r="B188" i="10"/>
  <c r="C187" i="10"/>
  <c r="B187" i="10"/>
  <c r="C186" i="10"/>
  <c r="B186" i="10"/>
  <c r="C185" i="10"/>
  <c r="B185" i="10"/>
  <c r="C184" i="10"/>
  <c r="B184" i="10"/>
  <c r="C183" i="10"/>
  <c r="B183" i="10"/>
  <c r="C182" i="10"/>
  <c r="B182" i="10"/>
  <c r="C181" i="10"/>
  <c r="B181" i="10"/>
  <c r="C180" i="10"/>
  <c r="B180" i="10"/>
  <c r="C179" i="10"/>
  <c r="B179" i="10"/>
  <c r="C178" i="10"/>
  <c r="B178" i="10"/>
  <c r="C177" i="10"/>
  <c r="B177" i="10"/>
  <c r="C176" i="10"/>
  <c r="B176" i="10"/>
  <c r="C175" i="10"/>
  <c r="B175" i="10"/>
  <c r="C174" i="10"/>
  <c r="B174" i="10"/>
  <c r="C173" i="10"/>
  <c r="B173" i="10"/>
  <c r="C172" i="10"/>
  <c r="B172" i="10"/>
  <c r="C171" i="10"/>
  <c r="B171" i="10"/>
  <c r="C170" i="10"/>
  <c r="B170" i="10"/>
  <c r="C169" i="10"/>
  <c r="B169" i="10"/>
  <c r="C168" i="10"/>
  <c r="B168" i="10"/>
  <c r="C167" i="10"/>
  <c r="B167" i="10"/>
  <c r="C166" i="10"/>
  <c r="B166" i="10"/>
  <c r="C165" i="10"/>
  <c r="B165" i="10"/>
  <c r="C164" i="10"/>
  <c r="B164" i="10"/>
  <c r="C163" i="10"/>
  <c r="B163" i="10"/>
  <c r="C162" i="10"/>
  <c r="B162" i="10"/>
  <c r="C161" i="10"/>
  <c r="B161" i="10"/>
  <c r="C160" i="10"/>
  <c r="B160" i="10"/>
  <c r="C159" i="10"/>
  <c r="B159" i="10"/>
  <c r="C158" i="10"/>
  <c r="B158" i="10"/>
  <c r="C157" i="10"/>
  <c r="B157" i="10"/>
  <c r="C156" i="10"/>
  <c r="B156" i="10"/>
  <c r="C155" i="10"/>
  <c r="B155" i="10"/>
  <c r="C154" i="10"/>
  <c r="B154" i="10"/>
  <c r="C153" i="10"/>
  <c r="B153" i="10"/>
  <c r="C152" i="10"/>
  <c r="B152" i="10"/>
  <c r="C151" i="10"/>
  <c r="B151" i="10"/>
  <c r="C150" i="10"/>
  <c r="B150" i="10"/>
  <c r="C149" i="10"/>
  <c r="B149" i="10"/>
  <c r="C148" i="10"/>
  <c r="B148" i="10"/>
  <c r="C147" i="10"/>
  <c r="B147" i="10"/>
  <c r="C146" i="10"/>
  <c r="B146" i="10"/>
  <c r="C145" i="10"/>
  <c r="B145" i="10"/>
  <c r="C144" i="10"/>
  <c r="B144" i="10"/>
  <c r="C143" i="10"/>
  <c r="B143" i="10"/>
  <c r="C142" i="10"/>
  <c r="B142" i="10"/>
  <c r="C141" i="10"/>
  <c r="B141" i="10"/>
  <c r="C140" i="10"/>
  <c r="B140" i="10"/>
  <c r="C139" i="10"/>
  <c r="B139" i="10"/>
  <c r="C138" i="10"/>
  <c r="B138" i="10"/>
  <c r="C137" i="10"/>
  <c r="B137" i="10"/>
  <c r="C136" i="10"/>
  <c r="B136" i="10"/>
  <c r="C135" i="10"/>
  <c r="B135" i="10"/>
  <c r="C134" i="10"/>
  <c r="B134" i="10"/>
  <c r="C133" i="10"/>
  <c r="B133" i="10"/>
  <c r="C132" i="10"/>
  <c r="B132" i="10"/>
  <c r="C131" i="10"/>
  <c r="B131" i="10"/>
  <c r="C130" i="10"/>
  <c r="B130" i="10"/>
  <c r="C129" i="10"/>
  <c r="B129" i="10"/>
  <c r="C128" i="10"/>
  <c r="B128" i="10"/>
  <c r="C127" i="10"/>
  <c r="B127" i="10"/>
  <c r="C126" i="10"/>
  <c r="B126" i="10"/>
  <c r="C125" i="10"/>
  <c r="B125" i="10"/>
  <c r="C124" i="10"/>
  <c r="B124" i="10"/>
  <c r="C123" i="10"/>
  <c r="B123" i="10"/>
  <c r="C122" i="10"/>
  <c r="B122" i="10"/>
  <c r="C121" i="10"/>
  <c r="B121" i="10"/>
  <c r="C120" i="10"/>
  <c r="B120" i="10"/>
  <c r="C119" i="10"/>
  <c r="B119" i="10"/>
  <c r="C118" i="10"/>
  <c r="B118" i="10"/>
  <c r="C117" i="10"/>
  <c r="B117" i="10"/>
  <c r="C116" i="10"/>
  <c r="B116" i="10"/>
  <c r="C115" i="10"/>
  <c r="B115" i="10"/>
  <c r="C114" i="10"/>
  <c r="B114" i="10"/>
  <c r="C113" i="10"/>
  <c r="B113" i="10"/>
  <c r="C112" i="10"/>
  <c r="B112" i="10"/>
  <c r="C111" i="10"/>
  <c r="B111" i="10"/>
  <c r="C110" i="10"/>
  <c r="B110" i="10"/>
  <c r="C109" i="10"/>
  <c r="B109" i="10"/>
  <c r="C108" i="10"/>
  <c r="B108" i="10"/>
  <c r="C107" i="10"/>
  <c r="B107" i="10"/>
  <c r="C106" i="10"/>
  <c r="B106" i="10"/>
  <c r="C105" i="10"/>
  <c r="B105" i="10"/>
  <c r="C104" i="10"/>
  <c r="B104" i="10"/>
  <c r="C103" i="10"/>
  <c r="B103" i="10"/>
  <c r="C102" i="10"/>
  <c r="B102" i="10"/>
  <c r="C101" i="10"/>
  <c r="B101" i="10"/>
  <c r="C100" i="10"/>
  <c r="B100" i="10"/>
  <c r="C99" i="10"/>
  <c r="B99" i="10"/>
  <c r="C98" i="10"/>
  <c r="B98" i="10"/>
  <c r="C97" i="10"/>
  <c r="B97" i="10"/>
  <c r="C96" i="10"/>
  <c r="B96" i="10"/>
  <c r="C95" i="10"/>
  <c r="B95" i="10"/>
  <c r="F94" i="10"/>
  <c r="C94" i="10"/>
  <c r="B94" i="10"/>
  <c r="F93" i="10"/>
  <c r="C93" i="10"/>
  <c r="B93" i="10"/>
  <c r="F92" i="10"/>
  <c r="C92" i="10"/>
  <c r="B92" i="10"/>
  <c r="F91" i="10"/>
  <c r="C91" i="10"/>
  <c r="B91" i="10"/>
  <c r="F90" i="10"/>
  <c r="C90" i="10"/>
  <c r="B90" i="10"/>
  <c r="F89" i="10"/>
  <c r="C89" i="10"/>
  <c r="B89" i="10"/>
  <c r="F87" i="10"/>
  <c r="C87" i="10"/>
  <c r="B87" i="10"/>
  <c r="F86" i="10"/>
  <c r="C86" i="10"/>
  <c r="B86" i="10"/>
  <c r="F85" i="10"/>
  <c r="C85" i="10"/>
  <c r="B85" i="10"/>
  <c r="C84" i="10"/>
  <c r="B84" i="10"/>
  <c r="C83" i="10"/>
  <c r="B83" i="10"/>
  <c r="C82" i="10"/>
  <c r="B82" i="10"/>
  <c r="C81" i="10"/>
  <c r="B81" i="10"/>
  <c r="C80" i="10"/>
  <c r="B80" i="10"/>
  <c r="C79" i="10"/>
  <c r="B79" i="10"/>
  <c r="C78" i="10"/>
  <c r="B78" i="10"/>
  <c r="C77" i="10"/>
  <c r="B77" i="10"/>
  <c r="C76" i="10"/>
  <c r="B76" i="10"/>
  <c r="C75" i="10"/>
  <c r="B75" i="10"/>
  <c r="C74" i="10"/>
  <c r="B74" i="10"/>
  <c r="C73" i="10"/>
  <c r="B73" i="10"/>
  <c r="C72" i="10"/>
  <c r="B72" i="10"/>
  <c r="C71" i="10"/>
  <c r="B71" i="10"/>
  <c r="C70" i="10"/>
  <c r="B70" i="10"/>
  <c r="C69" i="10"/>
  <c r="B69" i="10"/>
  <c r="C68" i="10"/>
  <c r="B68" i="10"/>
  <c r="C67" i="10"/>
  <c r="B67" i="10"/>
  <c r="C66" i="10"/>
  <c r="B66" i="10"/>
  <c r="C65" i="10"/>
  <c r="B65" i="10"/>
  <c r="C64" i="10"/>
  <c r="B64" i="10"/>
  <c r="C63" i="10"/>
  <c r="B63" i="10"/>
  <c r="C62" i="10"/>
  <c r="B62" i="10"/>
  <c r="C61" i="10"/>
  <c r="B61" i="10"/>
  <c r="C60" i="10"/>
  <c r="B60" i="10"/>
  <c r="C59" i="10"/>
  <c r="B59" i="10"/>
  <c r="C58" i="10"/>
  <c r="B58" i="10"/>
  <c r="C57" i="10"/>
  <c r="B57" i="10"/>
  <c r="C56" i="10"/>
  <c r="B56" i="10"/>
  <c r="C55" i="10"/>
  <c r="B55" i="10"/>
  <c r="C54" i="10"/>
  <c r="B54" i="10"/>
  <c r="C53" i="10"/>
  <c r="B53" i="10"/>
  <c r="C52" i="10"/>
  <c r="B52" i="10"/>
  <c r="C51" i="10"/>
  <c r="B51" i="10"/>
  <c r="F262" i="10" l="1"/>
  <c r="E287" i="9"/>
  <c r="D287" i="9"/>
  <c r="B287" i="9"/>
  <c r="E286" i="9"/>
  <c r="D286" i="9"/>
  <c r="B286" i="9"/>
  <c r="E285" i="9"/>
  <c r="F285" i="9" s="1"/>
  <c r="D285" i="9"/>
  <c r="B285" i="9"/>
  <c r="B284" i="9"/>
  <c r="B283" i="9"/>
  <c r="B282" i="9"/>
  <c r="B281" i="9"/>
  <c r="B280" i="9"/>
  <c r="B279" i="9"/>
  <c r="B278" i="9"/>
  <c r="B270" i="9"/>
  <c r="B269" i="9"/>
  <c r="E266" i="9"/>
  <c r="D266" i="9"/>
  <c r="C266" i="9"/>
  <c r="B266" i="9"/>
  <c r="E265" i="9"/>
  <c r="D265" i="9"/>
  <c r="C265" i="9"/>
  <c r="B265" i="9"/>
  <c r="C264" i="9"/>
  <c r="C263" i="9"/>
  <c r="B263" i="9"/>
  <c r="C262" i="9"/>
  <c r="B262" i="9"/>
  <c r="C261" i="9"/>
  <c r="B261" i="9"/>
  <c r="C260" i="9"/>
  <c r="B260" i="9"/>
  <c r="C259" i="9"/>
  <c r="B259" i="9"/>
  <c r="C258" i="9"/>
  <c r="B258" i="9"/>
  <c r="C257" i="9"/>
  <c r="B257" i="9"/>
  <c r="C256" i="9"/>
  <c r="B256" i="9"/>
  <c r="C255" i="9"/>
  <c r="B255" i="9"/>
  <c r="C254" i="9"/>
  <c r="B254" i="9"/>
  <c r="C253" i="9"/>
  <c r="B253" i="9"/>
  <c r="C252" i="9"/>
  <c r="B252" i="9"/>
  <c r="C251" i="9"/>
  <c r="B251" i="9"/>
  <c r="C250" i="9"/>
  <c r="B250" i="9"/>
  <c r="C249" i="9"/>
  <c r="B249" i="9"/>
  <c r="C248" i="9"/>
  <c r="B248" i="9"/>
  <c r="C247" i="9"/>
  <c r="B247" i="9"/>
  <c r="C246" i="9"/>
  <c r="B246" i="9"/>
  <c r="C245" i="9"/>
  <c r="B245" i="9"/>
  <c r="C244" i="9"/>
  <c r="B244" i="9"/>
  <c r="C243" i="9"/>
  <c r="B243" i="9"/>
  <c r="C242" i="9"/>
  <c r="B242" i="9"/>
  <c r="C241" i="9"/>
  <c r="B241" i="9"/>
  <c r="C240" i="9"/>
  <c r="B240" i="9"/>
  <c r="C239" i="9"/>
  <c r="B239" i="9"/>
  <c r="C238" i="9"/>
  <c r="B238" i="9"/>
  <c r="C237" i="9"/>
  <c r="B237" i="9"/>
  <c r="C236" i="9"/>
  <c r="B236" i="9"/>
  <c r="C235" i="9"/>
  <c r="B235" i="9"/>
  <c r="C234" i="9"/>
  <c r="B234" i="9"/>
  <c r="C233" i="9"/>
  <c r="B233" i="9"/>
  <c r="C232" i="9"/>
  <c r="B232" i="9"/>
  <c r="C231" i="9"/>
  <c r="B231" i="9"/>
  <c r="C230" i="9"/>
  <c r="B230" i="9"/>
  <c r="C229" i="9"/>
  <c r="B229" i="9"/>
  <c r="C228" i="9"/>
  <c r="B228" i="9"/>
  <c r="C227" i="9"/>
  <c r="B227" i="9"/>
  <c r="C226" i="9"/>
  <c r="B226" i="9"/>
  <c r="C225" i="9"/>
  <c r="B225" i="9"/>
  <c r="C224" i="9"/>
  <c r="B224" i="9"/>
  <c r="C223" i="9"/>
  <c r="B223" i="9"/>
  <c r="C222" i="9"/>
  <c r="B222" i="9"/>
  <c r="C221" i="9"/>
  <c r="B221" i="9"/>
  <c r="C220" i="9"/>
  <c r="B220" i="9"/>
  <c r="C219" i="9"/>
  <c r="B219" i="9"/>
  <c r="C218" i="9"/>
  <c r="B218" i="9"/>
  <c r="C217" i="9"/>
  <c r="B217" i="9"/>
  <c r="C216" i="9"/>
  <c r="B216" i="9"/>
  <c r="C215" i="9"/>
  <c r="B215" i="9"/>
  <c r="C214" i="9"/>
  <c r="B214" i="9"/>
  <c r="C213" i="9"/>
  <c r="B213" i="9"/>
  <c r="C212" i="9"/>
  <c r="B212" i="9"/>
  <c r="C211" i="9"/>
  <c r="B211" i="9"/>
  <c r="C210" i="9"/>
  <c r="B210" i="9"/>
  <c r="C209" i="9"/>
  <c r="B209" i="9"/>
  <c r="C208" i="9"/>
  <c r="B208" i="9"/>
  <c r="C207" i="9"/>
  <c r="B207" i="9"/>
  <c r="C206" i="9"/>
  <c r="B206" i="9"/>
  <c r="C205" i="9"/>
  <c r="B205" i="9"/>
  <c r="C204" i="9"/>
  <c r="B204" i="9"/>
  <c r="C203" i="9"/>
  <c r="B203" i="9"/>
  <c r="C202" i="9"/>
  <c r="B202" i="9"/>
  <c r="C201" i="9"/>
  <c r="B201" i="9"/>
  <c r="C200" i="9"/>
  <c r="B200" i="9"/>
  <c r="C199" i="9"/>
  <c r="B199" i="9"/>
  <c r="C198" i="9"/>
  <c r="B198" i="9"/>
  <c r="C197" i="9"/>
  <c r="B197" i="9"/>
  <c r="C196" i="9"/>
  <c r="B196" i="9"/>
  <c r="C195" i="9"/>
  <c r="B195" i="9"/>
  <c r="C194" i="9"/>
  <c r="B194" i="9"/>
  <c r="C193" i="9"/>
  <c r="B193" i="9"/>
  <c r="C192" i="9"/>
  <c r="B192" i="9"/>
  <c r="C191" i="9"/>
  <c r="B191" i="9"/>
  <c r="C190" i="9"/>
  <c r="B190" i="9"/>
  <c r="C189" i="9"/>
  <c r="B189" i="9"/>
  <c r="C188" i="9"/>
  <c r="B188" i="9"/>
  <c r="C187" i="9"/>
  <c r="B187" i="9"/>
  <c r="C186" i="9"/>
  <c r="B186" i="9"/>
  <c r="C185" i="9"/>
  <c r="B185" i="9"/>
  <c r="C184" i="9"/>
  <c r="B184" i="9"/>
  <c r="C183" i="9"/>
  <c r="B183" i="9"/>
  <c r="C182" i="9"/>
  <c r="B182" i="9"/>
  <c r="C181" i="9"/>
  <c r="B181" i="9"/>
  <c r="C180" i="9"/>
  <c r="B180" i="9"/>
  <c r="C179" i="9"/>
  <c r="B179" i="9"/>
  <c r="C178" i="9"/>
  <c r="B178" i="9"/>
  <c r="C177" i="9"/>
  <c r="B177" i="9"/>
  <c r="C176" i="9"/>
  <c r="B176" i="9"/>
  <c r="C175" i="9"/>
  <c r="B175" i="9"/>
  <c r="C174" i="9"/>
  <c r="B174" i="9"/>
  <c r="C173" i="9"/>
  <c r="B173" i="9"/>
  <c r="C172" i="9"/>
  <c r="B172" i="9"/>
  <c r="C171" i="9"/>
  <c r="B171" i="9"/>
  <c r="C170" i="9"/>
  <c r="B170" i="9"/>
  <c r="C169" i="9"/>
  <c r="B169" i="9"/>
  <c r="C168" i="9"/>
  <c r="B168" i="9"/>
  <c r="C167" i="9"/>
  <c r="B167" i="9"/>
  <c r="C166" i="9"/>
  <c r="B166" i="9"/>
  <c r="C165" i="9"/>
  <c r="B165" i="9"/>
  <c r="C164" i="9"/>
  <c r="B164" i="9"/>
  <c r="C163" i="9"/>
  <c r="B163" i="9"/>
  <c r="C162" i="9"/>
  <c r="B162" i="9"/>
  <c r="C161" i="9"/>
  <c r="B161" i="9"/>
  <c r="C160" i="9"/>
  <c r="B160" i="9"/>
  <c r="C159" i="9"/>
  <c r="B159" i="9"/>
  <c r="C158" i="9"/>
  <c r="B158" i="9"/>
  <c r="C157" i="9"/>
  <c r="B157" i="9"/>
  <c r="C156" i="9"/>
  <c r="B156" i="9"/>
  <c r="C155" i="9"/>
  <c r="B155" i="9"/>
  <c r="C154" i="9"/>
  <c r="B154" i="9"/>
  <c r="C153" i="9"/>
  <c r="B153" i="9"/>
  <c r="C152" i="9"/>
  <c r="B152" i="9"/>
  <c r="C151" i="9"/>
  <c r="B151" i="9"/>
  <c r="C150" i="9"/>
  <c r="B150" i="9"/>
  <c r="C149" i="9"/>
  <c r="B149" i="9"/>
  <c r="C148" i="9"/>
  <c r="B148" i="9"/>
  <c r="C147" i="9"/>
  <c r="B147" i="9"/>
  <c r="C146" i="9"/>
  <c r="B146" i="9"/>
  <c r="C145" i="9"/>
  <c r="B145" i="9"/>
  <c r="C144" i="9"/>
  <c r="B144" i="9"/>
  <c r="C143" i="9"/>
  <c r="B143" i="9"/>
  <c r="C142" i="9"/>
  <c r="B142" i="9"/>
  <c r="C141" i="9"/>
  <c r="B141" i="9"/>
  <c r="C140" i="9"/>
  <c r="B140" i="9"/>
  <c r="C139" i="9"/>
  <c r="B139" i="9"/>
  <c r="C138" i="9"/>
  <c r="B138" i="9"/>
  <c r="C137" i="9"/>
  <c r="B137" i="9"/>
  <c r="C136" i="9"/>
  <c r="B136" i="9"/>
  <c r="C135" i="9"/>
  <c r="B135" i="9"/>
  <c r="C134" i="9"/>
  <c r="B134" i="9"/>
  <c r="C133" i="9"/>
  <c r="B133" i="9"/>
  <c r="C132" i="9"/>
  <c r="B132" i="9"/>
  <c r="C131" i="9"/>
  <c r="B131" i="9"/>
  <c r="C130" i="9"/>
  <c r="B130" i="9"/>
  <c r="C129" i="9"/>
  <c r="B129" i="9"/>
  <c r="C128" i="9"/>
  <c r="B128" i="9"/>
  <c r="C127" i="9"/>
  <c r="B127" i="9"/>
  <c r="C126" i="9"/>
  <c r="B126" i="9"/>
  <c r="C125" i="9"/>
  <c r="B125" i="9"/>
  <c r="C124" i="9"/>
  <c r="B124" i="9"/>
  <c r="C123" i="9"/>
  <c r="B123" i="9"/>
  <c r="C122" i="9"/>
  <c r="B122" i="9"/>
  <c r="C121" i="9"/>
  <c r="B121" i="9"/>
  <c r="C120" i="9"/>
  <c r="B120" i="9"/>
  <c r="C119" i="9"/>
  <c r="B119" i="9"/>
  <c r="C118" i="9"/>
  <c r="B118" i="9"/>
  <c r="C117" i="9"/>
  <c r="B117" i="9"/>
  <c r="C116" i="9"/>
  <c r="B116" i="9"/>
  <c r="C115" i="9"/>
  <c r="B115" i="9"/>
  <c r="C114" i="9"/>
  <c r="B114" i="9"/>
  <c r="C113" i="9"/>
  <c r="B113" i="9"/>
  <c r="C112" i="9"/>
  <c r="B112" i="9"/>
  <c r="C111" i="9"/>
  <c r="B111" i="9"/>
  <c r="C110" i="9"/>
  <c r="B110" i="9"/>
  <c r="C109" i="9"/>
  <c r="B109" i="9"/>
  <c r="C108" i="9"/>
  <c r="B108" i="9"/>
  <c r="C107" i="9"/>
  <c r="B107" i="9"/>
  <c r="C106" i="9"/>
  <c r="B106" i="9"/>
  <c r="C105" i="9"/>
  <c r="B105" i="9"/>
  <c r="C104" i="9"/>
  <c r="B104" i="9"/>
  <c r="C103" i="9"/>
  <c r="B103" i="9"/>
  <c r="C102" i="9"/>
  <c r="B102" i="9"/>
  <c r="C101" i="9"/>
  <c r="B101" i="9"/>
  <c r="C100" i="9"/>
  <c r="B100" i="9"/>
  <c r="C99" i="9"/>
  <c r="B99" i="9"/>
  <c r="C98" i="9"/>
  <c r="B98" i="9"/>
  <c r="C97" i="9"/>
  <c r="B97" i="9"/>
  <c r="C96" i="9"/>
  <c r="B96" i="9"/>
  <c r="F95" i="9"/>
  <c r="C95" i="9"/>
  <c r="B95" i="9"/>
  <c r="F94" i="9"/>
  <c r="C94" i="9"/>
  <c r="B94" i="9"/>
  <c r="F93" i="9"/>
  <c r="C93" i="9"/>
  <c r="B93" i="9"/>
  <c r="F92" i="9"/>
  <c r="C92" i="9"/>
  <c r="B92" i="9"/>
  <c r="F91" i="9"/>
  <c r="C91" i="9"/>
  <c r="B91" i="9"/>
  <c r="F90" i="9"/>
  <c r="C90" i="9"/>
  <c r="B90" i="9"/>
  <c r="F88" i="9"/>
  <c r="C88" i="9"/>
  <c r="B88" i="9"/>
  <c r="C87" i="9"/>
  <c r="B87" i="9"/>
  <c r="C86" i="9"/>
  <c r="B86" i="9"/>
  <c r="C85" i="9"/>
  <c r="B85" i="9"/>
  <c r="C84" i="9"/>
  <c r="B84" i="9"/>
  <c r="C83" i="9"/>
  <c r="B83" i="9"/>
  <c r="C82" i="9"/>
  <c r="B82" i="9"/>
  <c r="C81" i="9"/>
  <c r="B81" i="9"/>
  <c r="C80" i="9"/>
  <c r="B80" i="9"/>
  <c r="C79" i="9"/>
  <c r="B79" i="9"/>
  <c r="C78" i="9"/>
  <c r="B78" i="9"/>
  <c r="C77" i="9"/>
  <c r="B77" i="9"/>
  <c r="C76" i="9"/>
  <c r="B76" i="9"/>
  <c r="C75" i="9"/>
  <c r="B75" i="9"/>
  <c r="C74" i="9"/>
  <c r="B74" i="9"/>
  <c r="C73" i="9"/>
  <c r="B73" i="9"/>
  <c r="C72" i="9"/>
  <c r="B72" i="9"/>
  <c r="C71" i="9"/>
  <c r="B71" i="9"/>
  <c r="C70" i="9"/>
  <c r="B70" i="9"/>
  <c r="C69" i="9"/>
  <c r="B69" i="9"/>
  <c r="C68" i="9"/>
  <c r="B68" i="9"/>
  <c r="C67" i="9"/>
  <c r="B67" i="9"/>
  <c r="C66" i="9"/>
  <c r="B66" i="9"/>
  <c r="C65" i="9"/>
  <c r="B65" i="9"/>
  <c r="C64" i="9"/>
  <c r="B64" i="9"/>
  <c r="C63" i="9"/>
  <c r="B63" i="9"/>
  <c r="C62" i="9"/>
  <c r="B62" i="9"/>
  <c r="C61" i="9"/>
  <c r="B61" i="9"/>
  <c r="C60" i="9"/>
  <c r="B60" i="9"/>
  <c r="C59" i="9"/>
  <c r="B59" i="9"/>
  <c r="C58" i="9"/>
  <c r="B58" i="9"/>
  <c r="C57" i="9"/>
  <c r="B57" i="9"/>
  <c r="C56" i="9"/>
  <c r="B56" i="9"/>
  <c r="C55" i="9"/>
  <c r="B55" i="9"/>
  <c r="C54" i="9"/>
  <c r="B54" i="9"/>
  <c r="C53" i="9"/>
  <c r="B53" i="9"/>
  <c r="C52" i="9"/>
  <c r="B52" i="9"/>
  <c r="E51" i="9"/>
  <c r="D51" i="9"/>
  <c r="C51" i="9"/>
  <c r="B51" i="9"/>
  <c r="F265" i="9" l="1"/>
  <c r="F266" i="9"/>
  <c r="F287" i="9"/>
  <c r="F286" i="9"/>
  <c r="F51" i="9"/>
</calcChain>
</file>

<file path=xl/sharedStrings.xml><?xml version="1.0" encoding="utf-8"?>
<sst xmlns="http://schemas.openxmlformats.org/spreadsheetml/2006/main" count="391" uniqueCount="145">
  <si>
    <t>EXPERIENCIA DEL PROPONENTE</t>
  </si>
  <si>
    <t>No.</t>
  </si>
  <si>
    <t>No. CONTRATO</t>
  </si>
  <si>
    <t>ENTIDAD CONTRATANTE</t>
  </si>
  <si>
    <t>OBJETO</t>
  </si>
  <si>
    <t>VALOR EJECUTADO</t>
  </si>
  <si>
    <t>CONTRATISTA</t>
  </si>
  <si>
    <t>FECHA DE INICIACIÓN</t>
  </si>
  <si>
    <t>FECHA DE TERMINACIÓN</t>
  </si>
  <si>
    <t>VALOR FACTURADO (VF)</t>
  </si>
  <si>
    <t>I</t>
  </si>
  <si>
    <t>C</t>
  </si>
  <si>
    <t>U.T</t>
  </si>
  <si>
    <t>VALOR TOTAL FACTURADO</t>
  </si>
  <si>
    <t>I      : Individual</t>
  </si>
  <si>
    <t>C     :Consorcio</t>
  </si>
  <si>
    <t>U.T. :Unión Temporal</t>
  </si>
  <si>
    <t>EVOLUCION DEL SALARIO MINIMO MENSUAL LEGAL</t>
  </si>
  <si>
    <t>AÑO</t>
  </si>
  <si>
    <t>SMMLV</t>
  </si>
  <si>
    <t>ANEXO No. 5</t>
  </si>
  <si>
    <t>ITEM</t>
  </si>
  <si>
    <t>UNIDAD</t>
  </si>
  <si>
    <t>CANTIDAD</t>
  </si>
  <si>
    <t>M2</t>
  </si>
  <si>
    <t>ML</t>
  </si>
  <si>
    <t>M3</t>
  </si>
  <si>
    <t>ANEXO No. 6</t>
  </si>
  <si>
    <t>DATOS BÀSICOS</t>
  </si>
  <si>
    <t>(EN PESOS COLOMBIANOS)</t>
  </si>
  <si>
    <t>RAZON SOCIAL:</t>
  </si>
  <si>
    <t>NIT O C.C:</t>
  </si>
  <si>
    <t>INFORMACIÒN FINANCIERA</t>
  </si>
  <si>
    <t>FECHA DE CORTE  A    DIA       MES       AÑO</t>
  </si>
  <si>
    <t>ACTIVO</t>
  </si>
  <si>
    <t>PASIVO Y PATRIMONIO</t>
  </si>
  <si>
    <t>ACTIVO CORRIENTE</t>
  </si>
  <si>
    <t>$</t>
  </si>
  <si>
    <t>PASIVO CORRIENTE</t>
  </si>
  <si>
    <t>ACTIVO FIJO</t>
  </si>
  <si>
    <t>PASIVO MEDIANO Y LARGO PLAZO</t>
  </si>
  <si>
    <t>OTROS ACTIVOS</t>
  </si>
  <si>
    <t>TOTAL PASIVO</t>
  </si>
  <si>
    <t>PATRIMONIO</t>
  </si>
  <si>
    <t>TOTAL ACTIVO</t>
  </si>
  <si>
    <t>TOTAL PASIVO MAS PATRIMONIO</t>
  </si>
  <si>
    <t>UTILIDAD ANTES DE IMPUESTOS</t>
  </si>
  <si>
    <t>UTILIDAD NETA</t>
  </si>
  <si>
    <t>INFORMACIÒN LEGAL</t>
  </si>
  <si>
    <t>LOS  ABAJO  FIRMANTES  HACEMOS CONSTAR  QUE  LOS  DATOS CONSIGNADOS EN EL PRESENTE FORMATO  SON   VERIDICOS  POR  CUANTO  LA  EMPRESA   CUMPLE CON  LO  DISPUESTO EN LAS NORMAS CONTABLES QUE LA REGULAN Y NOS SOMETEMOS A LO DISPUESTO EN  EL ARTICULO 43 DE LEY 222 DE 1995, SIN PERJUICIO DE LAS SANCIONES PENALES A QUE HAYA LUGAR.  IGUALEMENTE DECLARAMOS QUE SE HAN VERIFICADO PREVIAMENTE LAS AFIRMACIONES CONTENIDAS EN ELLOS, CONFORME AL REGLAMENTO, Y QUE LOS MISMOS SE HAN TOMADO FIELMENTE DE LOS LIBROS.</t>
  </si>
  <si>
    <t>ASI MISMO MANIFESTAMOS QUE TANTO EL CONTADOR COMO EL REVISOR FISCAL NO HAN SIDO SANCIONADOS POR LA JUNTA CENTRAL DE CONTADORES Y CUENTAN CON EL CERTIFICADO DE INSCRIPCION VIGENTE A LA FECHA DE CIERRE DE LA INVITACIÓN</t>
  </si>
  <si>
    <r>
      <t xml:space="preserve">NOTA:  </t>
    </r>
    <r>
      <rPr>
        <b/>
        <sz val="11"/>
        <color indexed="10"/>
        <rFont val="Arial"/>
        <family val="2"/>
      </rPr>
      <t>LOS OBLIGADOS A TENER REVISOR FISCAL DEBERÁN  ANEXAR EL DICTAMÉN.</t>
    </r>
  </si>
  <si>
    <t>FIRMAS</t>
  </si>
  <si>
    <t>REPRESENTANTE LEGAL</t>
  </si>
  <si>
    <t xml:space="preserve">CONTADOR </t>
  </si>
  <si>
    <t>NOMBRE:</t>
  </si>
  <si>
    <t>T.P. N°</t>
  </si>
  <si>
    <t>REVISOR FISCAL</t>
  </si>
  <si>
    <t>SE RECOMIENDA DILIGENCIAR EN COMPUTADOR O A MAQUINA</t>
  </si>
  <si>
    <t>UND</t>
  </si>
  <si>
    <t>EXCAVACIONES</t>
  </si>
  <si>
    <t>PRELIMINARES</t>
  </si>
  <si>
    <t>REPARACIÓN DE ANDENES Y PAVIMENTO</t>
  </si>
  <si>
    <t>SUMINISTRO E INSTALACIÓN DE CAJAS Y COLLARES PARA DOMICILIARIAS</t>
  </si>
  <si>
    <t>INVITACIÓN PÚBLICA A COTIZAR No IP-amb -030-18 AMPLIACIÓN DE LAS REDES DE DISTRIBUCIÓN PARA ATENDER LA DENSIFICACIÓN URBANA AÑO 2. PROYECTO POIR 5.2</t>
  </si>
  <si>
    <t>INFORMACIÓN FINANCIERA (AÑO 2017)</t>
  </si>
  <si>
    <t xml:space="preserve">CAMPAMENTO </t>
  </si>
  <si>
    <t>CORTE DE ANDENES Y PAVIMENTOS CON MÁQUINA</t>
  </si>
  <si>
    <t>ML-CM</t>
  </si>
  <si>
    <t>ROTURA  DE PAVIMENTOS  Y  ANDENES</t>
  </si>
  <si>
    <t>LIMPIEZA GENERAL</t>
  </si>
  <si>
    <t>DEMOLICION SARDINELES EN CONCRETO</t>
  </si>
  <si>
    <t>VALLA DE AVISO DE LA OBRA</t>
  </si>
  <si>
    <t xml:space="preserve">SEÑALIZACION </t>
  </si>
  <si>
    <t>ALQUILER BAÑOS PORTATILES</t>
  </si>
  <si>
    <t>TOTAL PRELIMINARES</t>
  </si>
  <si>
    <t>EXCAVACIONES EN TIERRA Y/O CONGLOMERADO</t>
  </si>
  <si>
    <t xml:space="preserve">EXCAVACIONES EN ROCA A CUALQUIER PROFUNDIDAD </t>
  </si>
  <si>
    <t>TOTAL EXCAVACIONES</t>
  </si>
  <si>
    <t>RETIRO  DE  SOBRANTES</t>
  </si>
  <si>
    <t>ACARREO  Y  RETIRO  DE  SOBRANTES  EN BANCO</t>
  </si>
  <si>
    <t>TOTAL RETIRO  DE  SOBRANTES</t>
  </si>
  <si>
    <t>RELLENOS PARA ESTRUCTURAS Y ZANJAS</t>
  </si>
  <si>
    <t>RELLENOS EN MATERIAL COMÚN COMPACTADOS</t>
  </si>
  <si>
    <t>SUMINISTRO DE MATERIAL PARA RELLENOS EN BANCO</t>
  </si>
  <si>
    <t>NIVELACION Y REPLANTEO DEL TERRENO (PARA APLICACIÓN DE PAVIMENTO RIGIDO)</t>
  </si>
  <si>
    <t>TOTAL RELLENOS PARA ESTRUCTURAS Y ZANJAS</t>
  </si>
  <si>
    <t>SUMINISTRO E INSTALACION DE CONCRETOS</t>
  </si>
  <si>
    <t>CONCRETO DE 2500 PSI PARA ATRAQUES Y ANCLAJES DE ACCESORIOS</t>
  </si>
  <si>
    <t>TOTAL SUMINISTRO E INSTALACION DE CONCRETOS</t>
  </si>
  <si>
    <t>BASE GRANULAR (SUMINISTRO Y COMPACTACION)</t>
  </si>
  <si>
    <t>RECONSTRUCCIÓN DE PAVIMENTOS ASFÁLTICOS MDC TIPO 2</t>
  </si>
  <si>
    <t>RECONSTRUCCIÓN DE ANDENES EN CONCRETO DE 2500 P.S.I. E=0.10m (INCLUYE MATERIALES Y ACABADOS)</t>
  </si>
  <si>
    <t>RECONSTRUCCION DE ANDENES EN CONCRETO, 2500 p.s.i E= 0.10m (INCLUYE MATERIALES)</t>
  </si>
  <si>
    <t>CONCRETO MR-39 PARA RECONSTRUCCION DE PAVIMENTO  e=0.15 (Incluye refuerzo)</t>
  </si>
  <si>
    <t>SELLO ASFALTICO  MDC TIPO 3 e=4cm</t>
  </si>
  <si>
    <t>REALCE TAPAS Y SUMIDEROS EN CONCRETO</t>
  </si>
  <si>
    <t>REALCE CORONAS POZOS DE INSPECCION DE ALCANTARILLADO</t>
  </si>
  <si>
    <t>SEÑALIZACION VIAL DE PISO EN PINTURA (PARADA METROLINEA, LETREROS DE DESPACIO)</t>
  </si>
  <si>
    <t>SEÑALIZACION VIAL DE PISO EN PINTURA (PARE EN MEDIA Y EN ANCHO DE  VIA COMPLETA)</t>
  </si>
  <si>
    <t>SEÑALIZACION VIAL DE PISO EN PINTURA (FLECHAS SENCILLAS, DOBLES O TRIPLES)</t>
  </si>
  <si>
    <t>SEÑALIZACION VIAL DE PISO EN PINTURA (CEBRAS Y RESALTOS)</t>
  </si>
  <si>
    <t>SUMINISTRO Y APLICACIÓN DE SUELO CEMENTO</t>
  </si>
  <si>
    <t>REALCE DE SARDINELES EXISTENTES</t>
  </si>
  <si>
    <t>DEMARCACION LINEA CONTINUA Y DISCONTINUA (Acrilica base agua, incluye suministro y aplicación con equipo incluye microesferas)</t>
  </si>
  <si>
    <t>TOTAL REPARACIÓN DE ANDENES Y PAVIMENTO</t>
  </si>
  <si>
    <t>TRANSPORTE, MANEJO E INSTALACIÓN DE TUBERÍA , ACCESORIOS Y VALVULAS</t>
  </si>
  <si>
    <t>TRANSPORTE, MANEJO E INSTALACIÓN E INSTALACION DE TUBERIA Y UNIONES PVC</t>
  </si>
  <si>
    <t>TRANSPORTE, MANEJO E INSTALACIÓN E INSTALACION DE VALVULAS Y ACCESORIOS EN HIERRO DUCTIL</t>
  </si>
  <si>
    <t>7.17</t>
  </si>
  <si>
    <t>SUMINISTRO E INSTALACION DE VALVULA  H.D D= 14" DE COMPUERTA ELASTICA</t>
  </si>
  <si>
    <t>TOTAL TRANSPORTE, MANEJO E INSTALACIÓN DE TUBERÍA , ACCESORIOS Y VALVULAS</t>
  </si>
  <si>
    <t>CONSTRUCCION DE CAJAS PARA VÁLVULAS</t>
  </si>
  <si>
    <t>TOTAL  CONSTRUCCION DE CAJAS PARA VÁLVULAS</t>
  </si>
  <si>
    <t>INSTALACIÓN DE DOMICILIARIAS D= 1/2" y/o 3/4" y/o 1 y/0 1,1/2</t>
  </si>
  <si>
    <t>DOMICILIARIAS CORTAS  L=HASTA 3.5m (INCLUYE SUMINISTRO E INSTALACION)</t>
  </si>
  <si>
    <t>DOMICILIARIAS LARGAS L= MAYOR 3.5m (INCLUYE SUMINISTRO E INSTALACION)</t>
  </si>
  <si>
    <t>TOTAL  INSTALACIÓN DE DOMICILIARIAS D= 1/2" y/o 3/4"</t>
  </si>
  <si>
    <t>SUMINISTRO E INSTALACION DE MARCO Y TAPA PARA MEDIDOR EN HD CON SISTEMA DE SEGURIDAD Y CAJILLA EN CONCRETO</t>
  </si>
  <si>
    <t xml:space="preserve">TOTAL  SUMINISTRO E INSTALACIÓN DE CAJAS, COLLARES Y ACCESORIOS PARA DOMICILIARIAS </t>
  </si>
  <si>
    <t>DESMONTE Y RETIRO DE ACCESORIOS EXISTENTES</t>
  </si>
  <si>
    <t>DESMONTE Y RETIRO DE VALVULA EXISTENTE 2"</t>
  </si>
  <si>
    <t>DESMONTE Y RETIRO DE VALVULA EXISTENTE 4"</t>
  </si>
  <si>
    <t>TOTAL  DESMONTE Y RETIRO DE ACCESORIOS EXISTENTES</t>
  </si>
  <si>
    <t>INVITACIÓN A COTIZAR No IP-amb -030-18 AMPLIACIÓN DE LAS REDES DE DISTRIBUCIÓN PARA ATENDER LA DENSIFICACIÓN URBANA AÑO 2. PROYECTO POIR 5.2 - GRUPO NO. 1</t>
  </si>
  <si>
    <t>DESCRIPCION</t>
  </si>
  <si>
    <t>V. UNITARIO</t>
  </si>
  <si>
    <t>V. TOTAL</t>
  </si>
  <si>
    <t>TOTAL COSTO DIRECTO</t>
  </si>
  <si>
    <r>
      <t>A</t>
    </r>
    <r>
      <rPr>
        <sz val="11"/>
        <color indexed="8"/>
        <rFont val="Arial"/>
        <family val="2"/>
      </rPr>
      <t>DMINISTRACION (A):</t>
    </r>
  </si>
  <si>
    <r>
      <t>I</t>
    </r>
    <r>
      <rPr>
        <sz val="11"/>
        <color indexed="8"/>
        <rFont val="Arial"/>
        <family val="2"/>
      </rPr>
      <t>MPREVISTOS (I):</t>
    </r>
  </si>
  <si>
    <r>
      <t>U</t>
    </r>
    <r>
      <rPr>
        <sz val="11"/>
        <color indexed="8"/>
        <rFont val="Arial"/>
        <family val="2"/>
      </rPr>
      <t>TILIDAD (U):</t>
    </r>
  </si>
  <si>
    <t>IVA (19% sobre U):</t>
  </si>
  <si>
    <t xml:space="preserve">VALOR TOTAL </t>
  </si>
  <si>
    <t>INVITACIÓN A COTIZAR No IP-amb -030-18 AMPLIACIÓN DE LAS REDES DE DISTRIBUCIÓN PARA ATENDER LA DENSIFICACIÓN URBANA AÑO 2. PROYECTO POIR 5.2 - GRUPO NO. 2</t>
  </si>
  <si>
    <r>
      <t>A</t>
    </r>
    <r>
      <rPr>
        <sz val="11"/>
        <color indexed="8"/>
        <rFont val="Arial"/>
        <family val="2"/>
      </rPr>
      <t>DMINISTRACION (A)</t>
    </r>
  </si>
  <si>
    <r>
      <t>I</t>
    </r>
    <r>
      <rPr>
        <sz val="11"/>
        <color indexed="8"/>
        <rFont val="Arial"/>
        <family val="2"/>
      </rPr>
      <t>MPREVISTOS (I)</t>
    </r>
  </si>
  <si>
    <r>
      <t>U</t>
    </r>
    <r>
      <rPr>
        <sz val="11"/>
        <color indexed="8"/>
        <rFont val="Arial"/>
        <family val="2"/>
      </rPr>
      <t>TILIDAD (U)</t>
    </r>
  </si>
  <si>
    <t>IVA (19% sobre U)</t>
  </si>
  <si>
    <t>INVITACIÓN A COTIZAR No IP-amb -030-18 AMPLIACIÓN DE LAS REDES DE DISTRIBUCIÓN PARA ATENDER LA DENSIFICACIÓN URBANA AÑO 2. PROYECTO POIR 5.2 - GRUPO NO. 3</t>
  </si>
  <si>
    <t>RECONSTRUCCIÓN DE PAVIMENTO TIPO PIEDRA PEGADA</t>
  </si>
  <si>
    <t xml:space="preserve">CONCRETO DE 3000 PSI PARA CUNETA </t>
  </si>
  <si>
    <t>ANEXO -No. 7 FORMULARIO DE ITEMS, CANTIDADES Y PRECIOS -GRUPO No. 1</t>
  </si>
  <si>
    <t>ANEXO -No. 7 FORMULARIO DE ITEMS, CANTIDADES Y PRECIOS - GRUPO No. 2</t>
  </si>
  <si>
    <t>ANEXO -No. 7 FORMULARIO DE ITEMS, CANTIDADES Y PRECIOS - GRUPO No.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</si>
</sst>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(&quot;$&quot;\ * #,##0_);_(&quot;$&quot;\ * \(#,##0\);_(&quot;$&quot;\ 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&quot;$&quot;\ #,##0;[Red]&quot;$&quot;\ \-#,##0"/>
    <numFmt numFmtId="168" formatCode="&quot;$&quot;#.00"/>
    <numFmt numFmtId="169" formatCode="\$#,##0_);\(\$#,##0\)"/>
    <numFmt numFmtId="170" formatCode="m\o\n\th\ d\,\ \y\y\y\y"/>
    <numFmt numFmtId="171" formatCode="_ [$€-2]\ * #,##0.00_ ;_ [$€-2]\ * \-#,##0.00_ ;_ [$€-2]\ * &quot;-&quot;??_ "/>
    <numFmt numFmtId="172" formatCode="#.00"/>
    <numFmt numFmtId="173" formatCode="#."/>
    <numFmt numFmtId="174" formatCode="_ * #,##0_ ;_ * \-#,##0_ ;_ * &quot;-&quot;_ ;_ @_ "/>
    <numFmt numFmtId="175" formatCode="_ * #,##0.00_ ;_ * \-#,##0.00_ ;_ * &quot;-&quot;??_ ;_ @_ "/>
    <numFmt numFmtId="176" formatCode="_ &quot;$&quot;\ * #,##0.00_ ;_ &quot;$&quot;\ * \-#,##0.00_ ;_ &quot;$&quot;\ * &quot;-&quot;??_ ;_ @_ "/>
    <numFmt numFmtId="177" formatCode="_(&quot;$&quot;* #,##0.00_);_(&quot;$&quot;* \(#,##0.00\);_(&quot;$&quot;* &quot;-&quot;_);_(@_)"/>
    <numFmt numFmtId="178" formatCode="%#.00"/>
    <numFmt numFmtId="181" formatCode="_(&quot;$&quot;* #,##0.00_);_(&quot;$&quot;* \(#,##0.00\);_(&quot;$&quot;* &quot;-&quot;??_);_(@_)"/>
    <numFmt numFmtId="182" formatCode="_-* #,##0.00\ _P_t_s_-;\-* #,##0.00\ _P_t_s_-;_-* &quot;-&quot;??\ _P_t_s_-;_-@_-"/>
    <numFmt numFmtId="183" formatCode="_(&quot;$&quot;* #,##0_);_(&quot;$&quot;* \(#,##0\);_(&quot;$&quot;* &quot;-&quot;??_);_(@_)"/>
    <numFmt numFmtId="184" formatCode="_(&quot;$&quot;* #,##0_);_(&quot;$&quot;* \(#,##0\);_(&quot;$&quot;* &quot;-&quot;_);_(@_)"/>
    <numFmt numFmtId="185" formatCode="[$$-240A]\ #,##0.0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Bookman Old Style"/>
      <family val="1"/>
    </font>
    <font>
      <b/>
      <sz val="12"/>
      <name val="Bookman Old Style"/>
      <family val="1"/>
    </font>
    <font>
      <b/>
      <sz val="10"/>
      <name val="Bookman Old Style"/>
      <family val="1"/>
    </font>
    <font>
      <sz val="1"/>
      <color indexed="8"/>
      <name val="Courier"/>
      <family val="3"/>
    </font>
    <font>
      <b/>
      <sz val="18"/>
      <name val="Arial"/>
      <family val="2"/>
    </font>
    <font>
      <b/>
      <sz val="1"/>
      <color indexed="8"/>
      <name val="Courier"/>
      <family val="3"/>
    </font>
    <font>
      <u/>
      <sz val="7.5"/>
      <color indexed="12"/>
      <name val="Arial"/>
      <family val="2"/>
    </font>
    <font>
      <sz val="11"/>
      <color indexed="8"/>
      <name val="Calibri"/>
      <family val="2"/>
    </font>
    <font>
      <sz val="10"/>
      <name val="Tahoma"/>
      <family val="2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color indexed="10"/>
      <name val="Arial"/>
      <family val="2"/>
    </font>
    <font>
      <b/>
      <sz val="11"/>
      <color indexed="10"/>
      <name val="Arial"/>
      <family val="2"/>
    </font>
    <font>
      <sz val="12"/>
      <color theme="1"/>
      <name val="Calibri"/>
      <family val="2"/>
      <scheme val="minor"/>
    </font>
    <font>
      <b/>
      <sz val="7.5"/>
      <name val="Arial"/>
      <family val="2"/>
    </font>
    <font>
      <b/>
      <sz val="14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9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7">
    <xf numFmtId="0" fontId="0" fillId="0" borderId="0"/>
    <xf numFmtId="0" fontId="1" fillId="0" borderId="0"/>
    <xf numFmtId="0" fontId="1" fillId="0" borderId="0"/>
    <xf numFmtId="4" fontId="8" fillId="0" borderId="0">
      <protection locked="0"/>
    </xf>
    <xf numFmtId="37" fontId="1" fillId="0" borderId="0" applyFill="0" applyBorder="0" applyAlignment="0" applyProtection="0"/>
    <xf numFmtId="168" fontId="8" fillId="0" borderId="0">
      <protection locked="0"/>
    </xf>
    <xf numFmtId="169" fontId="1" fillId="0" borderId="0" applyFill="0" applyBorder="0" applyAlignment="0" applyProtection="0"/>
    <xf numFmtId="170" fontId="8" fillId="0" borderId="0">
      <protection locked="0"/>
    </xf>
    <xf numFmtId="171" fontId="1" fillId="0" borderId="0" applyFont="0" applyFill="0" applyBorder="0" applyAlignment="0" applyProtection="0"/>
    <xf numFmtId="172" fontId="8" fillId="0" borderId="0">
      <protection locked="0"/>
    </xf>
    <xf numFmtId="0" fontId="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3" fontId="10" fillId="0" borderId="0">
      <protection locked="0"/>
    </xf>
    <xf numFmtId="173" fontId="10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177" fontId="14" fillId="0" borderId="0"/>
    <xf numFmtId="0" fontId="1" fillId="0" borderId="0"/>
    <xf numFmtId="0" fontId="1" fillId="0" borderId="0"/>
    <xf numFmtId="178" fontId="8" fillId="0" borderId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/>
    <xf numFmtId="176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21" fillId="0" borderId="0"/>
    <xf numFmtId="0" fontId="16" fillId="0" borderId="0"/>
    <xf numFmtId="181" fontId="1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</cellStyleXfs>
  <cellXfs count="197">
    <xf numFmtId="0" fontId="0" fillId="0" borderId="0" xfId="0"/>
    <xf numFmtId="0" fontId="5" fillId="0" borderId="0" xfId="2" applyFont="1" applyFill="1"/>
    <xf numFmtId="0" fontId="5" fillId="0" borderId="0" xfId="2" applyFont="1"/>
    <xf numFmtId="0" fontId="7" fillId="0" borderId="2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0" fontId="5" fillId="0" borderId="14" xfId="2" applyFont="1" applyBorder="1" applyAlignment="1">
      <alignment horizontal="center" vertical="center"/>
    </xf>
    <xf numFmtId="0" fontId="5" fillId="0" borderId="15" xfId="2" applyFont="1" applyBorder="1"/>
    <xf numFmtId="0" fontId="5" fillId="0" borderId="16" xfId="2" applyFont="1" applyBorder="1"/>
    <xf numFmtId="0" fontId="5" fillId="0" borderId="17" xfId="2" applyFont="1" applyBorder="1"/>
    <xf numFmtId="0" fontId="5" fillId="0" borderId="9" xfId="2" applyFont="1" applyBorder="1"/>
    <xf numFmtId="0" fontId="6" fillId="0" borderId="10" xfId="2" applyFont="1" applyBorder="1" applyAlignment="1">
      <alignment horizontal="right" vertical="center"/>
    </xf>
    <xf numFmtId="0" fontId="5" fillId="0" borderId="1" xfId="2" applyFont="1" applyBorder="1"/>
    <xf numFmtId="0" fontId="1" fillId="0" borderId="0" xfId="2" applyFont="1" applyAlignment="1">
      <alignment horizontal="center"/>
    </xf>
    <xf numFmtId="0" fontId="1" fillId="0" borderId="0" xfId="2"/>
    <xf numFmtId="0" fontId="4" fillId="0" borderId="18" xfId="2" applyFont="1" applyBorder="1" applyAlignment="1">
      <alignment horizontal="center" vertical="top" wrapText="1"/>
    </xf>
    <xf numFmtId="0" fontId="4" fillId="0" borderId="19" xfId="2" applyFont="1" applyBorder="1" applyAlignment="1">
      <alignment horizontal="center" vertical="top" wrapText="1"/>
    </xf>
    <xf numFmtId="167" fontId="1" fillId="0" borderId="6" xfId="2" applyNumberFormat="1" applyFont="1" applyBorder="1" applyAlignment="1">
      <alignment horizontal="center" vertical="top" wrapText="1"/>
    </xf>
    <xf numFmtId="0" fontId="5" fillId="0" borderId="5" xfId="2" applyFont="1" applyBorder="1" applyAlignment="1">
      <alignment horizontal="center" vertical="center"/>
    </xf>
    <xf numFmtId="167" fontId="1" fillId="0" borderId="6" xfId="0" applyNumberFormat="1" applyFont="1" applyBorder="1" applyAlignment="1">
      <alignment horizontal="center" vertical="top" wrapText="1"/>
    </xf>
    <xf numFmtId="0" fontId="1" fillId="0" borderId="0" xfId="1" applyFont="1"/>
    <xf numFmtId="0" fontId="3" fillId="0" borderId="0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0" xfId="1" applyFont="1" applyBorder="1" applyAlignment="1">
      <alignment vertical="center"/>
    </xf>
    <xf numFmtId="0" fontId="1" fillId="0" borderId="25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1" fillId="0" borderId="26" xfId="1" applyFont="1" applyBorder="1" applyAlignment="1">
      <alignment vertical="center"/>
    </xf>
    <xf numFmtId="0" fontId="1" fillId="0" borderId="27" xfId="1" applyFont="1" applyBorder="1" applyAlignment="1">
      <alignment vertical="center"/>
    </xf>
    <xf numFmtId="0" fontId="1" fillId="0" borderId="3" xfId="1" applyFont="1" applyBorder="1" applyAlignment="1">
      <alignment vertical="center"/>
    </xf>
    <xf numFmtId="0" fontId="1" fillId="0" borderId="28" xfId="1" applyFont="1" applyBorder="1" applyAlignment="1">
      <alignment vertical="center"/>
    </xf>
    <xf numFmtId="0" fontId="1" fillId="0" borderId="9" xfId="1" applyFont="1" applyBorder="1" applyAlignment="1">
      <alignment vertical="center"/>
    </xf>
    <xf numFmtId="0" fontId="1" fillId="0" borderId="10" xfId="1" applyFont="1" applyBorder="1" applyAlignment="1">
      <alignment vertical="center"/>
    </xf>
    <xf numFmtId="0" fontId="1" fillId="0" borderId="29" xfId="1" applyFont="1" applyBorder="1" applyAlignment="1">
      <alignment vertical="center"/>
    </xf>
    <xf numFmtId="0" fontId="2" fillId="0" borderId="29" xfId="1" applyFont="1" applyBorder="1" applyAlignment="1">
      <alignment horizontal="center" vertical="center"/>
    </xf>
    <xf numFmtId="0" fontId="1" fillId="0" borderId="30" xfId="1" applyFont="1" applyBorder="1" applyAlignment="1">
      <alignment vertical="center"/>
    </xf>
    <xf numFmtId="0" fontId="1" fillId="0" borderId="31" xfId="1" applyFont="1" applyBorder="1" applyAlignment="1">
      <alignment vertical="center"/>
    </xf>
    <xf numFmtId="0" fontId="18" fillId="0" borderId="29" xfId="1" applyFont="1" applyBorder="1" applyAlignment="1">
      <alignment vertical="center"/>
    </xf>
    <xf numFmtId="0" fontId="1" fillId="0" borderId="32" xfId="1" applyFont="1" applyBorder="1" applyAlignment="1">
      <alignment vertical="center"/>
    </xf>
    <xf numFmtId="0" fontId="1" fillId="0" borderId="33" xfId="1" applyFont="1" applyBorder="1" applyAlignment="1">
      <alignment vertical="center"/>
    </xf>
    <xf numFmtId="0" fontId="1" fillId="0" borderId="34" xfId="1" applyFont="1" applyBorder="1" applyAlignment="1">
      <alignment vertical="center"/>
    </xf>
    <xf numFmtId="0" fontId="1" fillId="0" borderId="2" xfId="1" applyFont="1" applyBorder="1" applyAlignment="1">
      <alignment vertical="center"/>
    </xf>
    <xf numFmtId="0" fontId="1" fillId="0" borderId="36" xfId="1" applyFont="1" applyBorder="1" applyAlignment="1">
      <alignment vertical="center"/>
    </xf>
    <xf numFmtId="0" fontId="18" fillId="0" borderId="40" xfId="1" applyFont="1" applyBorder="1" applyAlignment="1">
      <alignment vertical="center"/>
    </xf>
    <xf numFmtId="0" fontId="18" fillId="0" borderId="38" xfId="1" applyFont="1" applyBorder="1" applyAlignment="1">
      <alignment vertical="center"/>
    </xf>
    <xf numFmtId="0" fontId="1" fillId="0" borderId="38" xfId="1" applyFont="1" applyBorder="1" applyAlignment="1">
      <alignment vertical="center"/>
    </xf>
    <xf numFmtId="0" fontId="1" fillId="0" borderId="40" xfId="1" applyFont="1" applyBorder="1" applyAlignment="1">
      <alignment vertical="center"/>
    </xf>
    <xf numFmtId="0" fontId="1" fillId="0" borderId="38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8" fillId="0" borderId="27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2" fillId="0" borderId="0" xfId="1" applyFont="1"/>
    <xf numFmtId="0" fontId="2" fillId="0" borderId="35" xfId="1" applyFont="1" applyBorder="1" applyAlignment="1">
      <alignment horizontal="center" vertical="center" textRotation="255" wrapText="1"/>
    </xf>
    <xf numFmtId="0" fontId="1" fillId="0" borderId="37" xfId="1" applyBorder="1" applyAlignment="1">
      <alignment horizontal="center" vertical="center" textRotation="255" wrapText="1"/>
    </xf>
    <xf numFmtId="0" fontId="1" fillId="0" borderId="39" xfId="1" applyBorder="1" applyAlignment="1">
      <alignment horizontal="center" vertical="center" textRotation="255" wrapText="1"/>
    </xf>
    <xf numFmtId="0" fontId="2" fillId="0" borderId="8" xfId="1" applyFont="1" applyBorder="1" applyAlignment="1">
      <alignment horizontal="center" vertical="center" textRotation="255" wrapText="1"/>
    </xf>
    <xf numFmtId="0" fontId="1" fillId="0" borderId="24" xfId="1" applyBorder="1" applyAlignment="1">
      <alignment horizontal="center" vertical="center" textRotation="255" wrapText="1"/>
    </xf>
    <xf numFmtId="0" fontId="1" fillId="0" borderId="24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1" fillId="0" borderId="38" xfId="1" applyFont="1" applyBorder="1" applyAlignment="1">
      <alignment horizontal="justify" vertical="center" wrapText="1"/>
    </xf>
    <xf numFmtId="0" fontId="1" fillId="0" borderId="0" xfId="1" applyAlignment="1">
      <alignment horizontal="justify" vertical="center" wrapText="1"/>
    </xf>
    <xf numFmtId="0" fontId="1" fillId="0" borderId="25" xfId="1" applyBorder="1" applyAlignment="1">
      <alignment horizontal="justify" vertical="center" wrapText="1"/>
    </xf>
    <xf numFmtId="0" fontId="1" fillId="0" borderId="38" xfId="1" applyBorder="1" applyAlignment="1">
      <alignment horizontal="justify" vertical="center" wrapText="1"/>
    </xf>
    <xf numFmtId="0" fontId="1" fillId="0" borderId="38" xfId="1" applyFont="1" applyBorder="1" applyAlignment="1">
      <alignment horizontal="justify" vertical="center"/>
    </xf>
    <xf numFmtId="0" fontId="1" fillId="0" borderId="0" xfId="1" applyFont="1" applyBorder="1" applyAlignment="1">
      <alignment horizontal="justify" vertical="center"/>
    </xf>
    <xf numFmtId="0" fontId="1" fillId="0" borderId="25" xfId="1" applyFont="1" applyBorder="1" applyAlignment="1">
      <alignment horizontal="justify" vertical="center"/>
    </xf>
    <xf numFmtId="0" fontId="19" fillId="0" borderId="38" xfId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 wrapText="1"/>
    </xf>
    <xf numFmtId="0" fontId="20" fillId="0" borderId="2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textRotation="255" wrapText="1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17" fillId="0" borderId="0" xfId="1" applyFont="1" applyBorder="1" applyAlignment="1">
      <alignment horizontal="center" vertical="center"/>
    </xf>
    <xf numFmtId="0" fontId="17" fillId="0" borderId="25" xfId="1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 wrapText="1"/>
    </xf>
    <xf numFmtId="0" fontId="5" fillId="0" borderId="4" xfId="2" applyFont="1" applyBorder="1" applyAlignment="1"/>
    <xf numFmtId="0" fontId="5" fillId="0" borderId="4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6" fillId="0" borderId="0" xfId="2" applyFont="1" applyFill="1" applyAlignment="1">
      <alignment horizontal="center" wrapText="1"/>
    </xf>
    <xf numFmtId="0" fontId="5" fillId="0" borderId="0" xfId="2" applyFont="1" applyAlignment="1">
      <alignment wrapText="1"/>
    </xf>
    <xf numFmtId="0" fontId="6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wrapText="1"/>
    </xf>
    <xf numFmtId="0" fontId="7" fillId="0" borderId="0" xfId="2" applyFont="1" applyFill="1" applyAlignment="1">
      <alignment horizontal="center" wrapText="1"/>
    </xf>
    <xf numFmtId="0" fontId="5" fillId="0" borderId="4" xfId="2" applyFont="1" applyBorder="1" applyAlignment="1">
      <alignment horizontal="center"/>
    </xf>
    <xf numFmtId="0" fontId="7" fillId="0" borderId="11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2" fontId="2" fillId="0" borderId="41" xfId="53" applyNumberFormat="1" applyFont="1" applyFill="1" applyBorder="1" applyAlignment="1">
      <alignment horizontal="center" vertical="center"/>
    </xf>
    <xf numFmtId="0" fontId="2" fillId="0" borderId="42" xfId="1" applyFont="1" applyFill="1" applyBorder="1" applyAlignment="1">
      <alignment vertical="center" wrapText="1"/>
    </xf>
    <xf numFmtId="0" fontId="2" fillId="0" borderId="42" xfId="53" applyFont="1" applyFill="1" applyBorder="1" applyAlignment="1">
      <alignment horizontal="center" vertical="center"/>
    </xf>
    <xf numFmtId="0" fontId="1" fillId="0" borderId="43" xfId="1" applyFont="1" applyFill="1" applyBorder="1" applyAlignment="1">
      <alignment horizontal="center" vertical="center" wrapText="1"/>
    </xf>
    <xf numFmtId="0" fontId="1" fillId="0" borderId="44" xfId="1" applyFont="1" applyFill="1" applyBorder="1" applyAlignment="1">
      <alignment horizontal="left" vertical="center" wrapText="1"/>
    </xf>
    <xf numFmtId="0" fontId="1" fillId="0" borderId="44" xfId="1" applyFont="1" applyFill="1" applyBorder="1" applyAlignment="1">
      <alignment horizontal="center" vertical="center"/>
    </xf>
    <xf numFmtId="2" fontId="1" fillId="0" borderId="44" xfId="1" applyNumberFormat="1" applyFont="1" applyFill="1" applyBorder="1" applyAlignment="1">
      <alignment horizontal="center" vertical="center"/>
    </xf>
    <xf numFmtId="181" fontId="1" fillId="0" borderId="44" xfId="54" applyNumberFormat="1" applyFont="1" applyFill="1" applyBorder="1" applyAlignment="1">
      <alignment vertical="center"/>
    </xf>
    <xf numFmtId="182" fontId="1" fillId="0" borderId="44" xfId="1" applyNumberFormat="1" applyFont="1" applyFill="1" applyBorder="1" applyAlignment="1">
      <alignment horizontal="left" vertical="center" wrapText="1"/>
    </xf>
    <xf numFmtId="4" fontId="1" fillId="0" borderId="45" xfId="1" applyNumberFormat="1" applyFont="1" applyFill="1" applyBorder="1" applyAlignment="1">
      <alignment horizontal="center" vertical="center" wrapText="1"/>
    </xf>
    <xf numFmtId="2" fontId="2" fillId="0" borderId="46" xfId="1" applyNumberFormat="1" applyFont="1" applyFill="1" applyBorder="1" applyAlignment="1">
      <alignment horizontal="right" vertical="center"/>
    </xf>
    <xf numFmtId="4" fontId="2" fillId="0" borderId="43" xfId="1" applyNumberFormat="1" applyFont="1" applyFill="1" applyBorder="1" applyAlignment="1">
      <alignment horizontal="center" vertical="center"/>
    </xf>
    <xf numFmtId="0" fontId="2" fillId="0" borderId="44" xfId="1" applyFont="1" applyFill="1" applyBorder="1" applyAlignment="1">
      <alignment vertical="center" wrapText="1"/>
    </xf>
    <xf numFmtId="183" fontId="1" fillId="0" borderId="44" xfId="54" applyNumberFormat="1" applyFont="1" applyFill="1" applyBorder="1" applyAlignment="1">
      <alignment vertical="center"/>
    </xf>
    <xf numFmtId="0" fontId="1" fillId="0" borderId="43" xfId="1" applyFont="1" applyFill="1" applyBorder="1" applyAlignment="1">
      <alignment horizontal="center" vertical="center"/>
    </xf>
    <xf numFmtId="0" fontId="1" fillId="0" borderId="44" xfId="2" applyFont="1" applyFill="1" applyBorder="1" applyAlignment="1">
      <alignment horizontal="left" vertical="center" wrapText="1"/>
    </xf>
    <xf numFmtId="0" fontId="1" fillId="0" borderId="44" xfId="2" applyFont="1" applyFill="1" applyBorder="1" applyAlignment="1">
      <alignment horizontal="center" vertical="center"/>
    </xf>
    <xf numFmtId="2" fontId="1" fillId="0" borderId="43" xfId="2" applyNumberFormat="1" applyFont="1" applyFill="1" applyBorder="1" applyAlignment="1">
      <alignment horizontal="center" vertical="center"/>
    </xf>
    <xf numFmtId="0" fontId="1" fillId="0" borderId="46" xfId="2" applyFont="1" applyFill="1" applyBorder="1" applyAlignment="1">
      <alignment horizontal="left" vertical="center" wrapText="1"/>
    </xf>
    <xf numFmtId="0" fontId="1" fillId="0" borderId="46" xfId="2" applyFont="1" applyFill="1" applyBorder="1" applyAlignment="1">
      <alignment horizontal="center" vertical="center"/>
    </xf>
    <xf numFmtId="181" fontId="1" fillId="0" borderId="46" xfId="54" applyNumberFormat="1" applyFont="1" applyFill="1" applyBorder="1" applyAlignment="1">
      <alignment vertical="center"/>
    </xf>
    <xf numFmtId="2" fontId="1" fillId="0" borderId="45" xfId="2" applyNumberFormat="1" applyFont="1" applyFill="1" applyBorder="1" applyAlignment="1">
      <alignment horizontal="center" vertical="center"/>
    </xf>
    <xf numFmtId="0" fontId="2" fillId="0" borderId="47" xfId="1" applyFont="1" applyFill="1" applyBorder="1" applyAlignment="1">
      <alignment vertical="center" wrapText="1"/>
    </xf>
    <xf numFmtId="4" fontId="1" fillId="0" borderId="43" xfId="1" applyNumberFormat="1" applyFont="1" applyFill="1" applyBorder="1" applyAlignment="1">
      <alignment horizontal="center" vertical="center"/>
    </xf>
    <xf numFmtId="181" fontId="1" fillId="0" borderId="44" xfId="54" applyNumberFormat="1" applyFont="1" applyFill="1" applyBorder="1" applyAlignment="1">
      <alignment vertical="top" wrapText="1"/>
    </xf>
    <xf numFmtId="2" fontId="2" fillId="0" borderId="43" xfId="1" applyNumberFormat="1" applyFont="1" applyFill="1" applyBorder="1" applyAlignment="1">
      <alignment horizontal="center" vertical="center"/>
    </xf>
    <xf numFmtId="0" fontId="1" fillId="0" borderId="44" xfId="1" applyFont="1" applyFill="1" applyBorder="1" applyAlignment="1">
      <alignment vertical="center" wrapText="1"/>
    </xf>
    <xf numFmtId="0" fontId="1" fillId="0" borderId="46" xfId="1" applyFont="1" applyFill="1" applyBorder="1" applyAlignment="1">
      <alignment vertical="center" wrapText="1"/>
    </xf>
    <xf numFmtId="4" fontId="1" fillId="0" borderId="48" xfId="1" applyNumberFormat="1" applyFont="1" applyFill="1" applyBorder="1" applyAlignment="1">
      <alignment horizontal="center" vertical="center" wrapText="1"/>
    </xf>
    <xf numFmtId="2" fontId="2" fillId="0" borderId="49" xfId="1" applyNumberFormat="1" applyFont="1" applyFill="1" applyBorder="1" applyAlignment="1">
      <alignment horizontal="right" vertical="center"/>
    </xf>
    <xf numFmtId="0" fontId="22" fillId="0" borderId="0" xfId="55" applyFont="1" applyFill="1" applyBorder="1" applyAlignment="1">
      <alignment horizontal="left" vertical="center" wrapText="1"/>
    </xf>
    <xf numFmtId="0" fontId="2" fillId="0" borderId="0" xfId="55" applyFont="1" applyFill="1" applyBorder="1" applyAlignment="1">
      <alignment vertical="center" wrapText="1"/>
    </xf>
    <xf numFmtId="184" fontId="22" fillId="0" borderId="0" xfId="56" applyNumberFormat="1" applyFont="1" applyFill="1" applyBorder="1" applyAlignment="1">
      <alignment horizontal="centerContinuous" vertical="center" wrapText="1"/>
    </xf>
    <xf numFmtId="0" fontId="12" fillId="0" borderId="0" xfId="55" applyFill="1" applyBorder="1" applyAlignment="1">
      <alignment vertical="center" wrapText="1"/>
    </xf>
    <xf numFmtId="0" fontId="12" fillId="0" borderId="0" xfId="55" applyFill="1" applyAlignment="1">
      <alignment vertical="center" wrapText="1"/>
    </xf>
    <xf numFmtId="0" fontId="2" fillId="0" borderId="0" xfId="55" applyFont="1" applyFill="1" applyBorder="1" applyAlignment="1">
      <alignment horizontal="centerContinuous" vertical="center" wrapText="1"/>
    </xf>
    <xf numFmtId="0" fontId="3" fillId="0" borderId="0" xfId="55" applyFont="1" applyFill="1" applyBorder="1" applyAlignment="1">
      <alignment horizontal="center" vertical="center"/>
    </xf>
    <xf numFmtId="0" fontId="3" fillId="0" borderId="0" xfId="55" applyFont="1" applyFill="1" applyBorder="1" applyAlignment="1">
      <alignment horizontal="center" vertical="center"/>
    </xf>
    <xf numFmtId="0" fontId="3" fillId="0" borderId="0" xfId="55" applyFont="1" applyFill="1" applyBorder="1" applyAlignment="1">
      <alignment horizontal="center" vertical="center" wrapText="1"/>
    </xf>
    <xf numFmtId="0" fontId="23" fillId="0" borderId="27" xfId="1" applyFont="1" applyFill="1" applyBorder="1" applyAlignment="1">
      <alignment horizontal="center" vertical="center" wrapText="1"/>
    </xf>
    <xf numFmtId="0" fontId="23" fillId="0" borderId="27" xfId="1" applyFont="1" applyFill="1" applyBorder="1" applyAlignment="1">
      <alignment vertical="center" wrapText="1"/>
    </xf>
    <xf numFmtId="0" fontId="23" fillId="0" borderId="0" xfId="1" applyFont="1" applyFill="1" applyBorder="1" applyAlignment="1">
      <alignment vertical="center" wrapText="1"/>
    </xf>
    <xf numFmtId="0" fontId="1" fillId="0" borderId="0" xfId="1" applyFill="1" applyAlignment="1">
      <alignment vertical="center" wrapText="1"/>
    </xf>
    <xf numFmtId="0" fontId="2" fillId="0" borderId="18" xfId="53" applyFont="1" applyFill="1" applyBorder="1" applyAlignment="1">
      <alignment horizontal="center" vertical="center"/>
    </xf>
    <xf numFmtId="0" fontId="2" fillId="0" borderId="50" xfId="53" applyFont="1" applyFill="1" applyBorder="1" applyAlignment="1">
      <alignment horizontal="center" vertical="center"/>
    </xf>
    <xf numFmtId="0" fontId="2" fillId="0" borderId="19" xfId="53" applyFont="1" applyFill="1" applyBorder="1" applyAlignment="1">
      <alignment horizontal="center" vertical="center"/>
    </xf>
    <xf numFmtId="0" fontId="2" fillId="0" borderId="0" xfId="53" applyFont="1" applyFill="1" applyBorder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2" fillId="0" borderId="51" xfId="53" applyFont="1" applyFill="1" applyBorder="1" applyAlignment="1">
      <alignment horizontal="center" vertical="center"/>
    </xf>
    <xf numFmtId="181" fontId="1" fillId="0" borderId="52" xfId="54" applyNumberFormat="1" applyFont="1" applyFill="1" applyBorder="1" applyAlignment="1">
      <alignment vertical="center"/>
    </xf>
    <xf numFmtId="181" fontId="1" fillId="0" borderId="0" xfId="54" applyNumberFormat="1" applyFont="1" applyFill="1" applyBorder="1" applyAlignment="1">
      <alignment vertical="center"/>
    </xf>
    <xf numFmtId="181" fontId="4" fillId="0" borderId="53" xfId="54" applyNumberFormat="1" applyFont="1" applyFill="1" applyBorder="1" applyAlignment="1">
      <alignment vertical="center"/>
    </xf>
    <xf numFmtId="181" fontId="4" fillId="0" borderId="0" xfId="54" applyNumberFormat="1" applyFont="1" applyFill="1" applyBorder="1" applyAlignment="1">
      <alignment vertical="center"/>
    </xf>
    <xf numFmtId="0" fontId="2" fillId="0" borderId="52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81" fontId="2" fillId="0" borderId="52" xfId="54" applyNumberFormat="1" applyFont="1" applyFill="1" applyBorder="1" applyAlignment="1">
      <alignment vertical="center"/>
    </xf>
    <xf numFmtId="181" fontId="2" fillId="0" borderId="0" xfId="54" applyNumberFormat="1" applyFont="1" applyFill="1" applyBorder="1" applyAlignment="1">
      <alignment vertical="center"/>
    </xf>
    <xf numFmtId="181" fontId="4" fillId="0" borderId="54" xfId="54" applyNumberFormat="1" applyFont="1" applyFill="1" applyBorder="1" applyAlignment="1">
      <alignment vertical="center"/>
    </xf>
    <xf numFmtId="2" fontId="1" fillId="0" borderId="9" xfId="1" applyNumberFormat="1" applyFont="1" applyFill="1" applyBorder="1" applyAlignment="1">
      <alignment vertical="center"/>
    </xf>
    <xf numFmtId="0" fontId="1" fillId="0" borderId="9" xfId="1" applyFont="1" applyFill="1" applyBorder="1" applyAlignment="1">
      <alignment vertical="center"/>
    </xf>
    <xf numFmtId="0" fontId="1" fillId="0" borderId="10" xfId="1" applyFont="1" applyFill="1" applyBorder="1" applyAlignment="1">
      <alignment vertical="center"/>
    </xf>
    <xf numFmtId="0" fontId="24" fillId="0" borderId="20" xfId="1" applyFont="1" applyFill="1" applyBorder="1" applyAlignment="1">
      <alignment horizontal="right" vertical="center"/>
    </xf>
    <xf numFmtId="185" fontId="3" fillId="0" borderId="21" xfId="1" applyNumberFormat="1" applyFont="1" applyFill="1" applyBorder="1" applyAlignment="1">
      <alignment vertical="center"/>
    </xf>
    <xf numFmtId="185" fontId="3" fillId="0" borderId="0" xfId="1" applyNumberFormat="1" applyFont="1" applyFill="1" applyBorder="1" applyAlignment="1">
      <alignment vertical="center"/>
    </xf>
    <xf numFmtId="0" fontId="1" fillId="0" borderId="0" xfId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left" vertical="center"/>
    </xf>
    <xf numFmtId="0" fontId="1" fillId="0" borderId="0" xfId="1" applyFill="1" applyBorder="1" applyAlignment="1">
      <alignment vertical="center" wrapText="1"/>
    </xf>
    <xf numFmtId="0" fontId="26" fillId="0" borderId="25" xfId="1" applyFont="1" applyFill="1" applyBorder="1" applyAlignment="1">
      <alignment vertical="center"/>
    </xf>
    <xf numFmtId="0" fontId="26" fillId="0" borderId="5" xfId="1" applyFont="1" applyFill="1" applyBorder="1" applyAlignment="1">
      <alignment horizontal="right" vertical="center"/>
    </xf>
    <xf numFmtId="177" fontId="27" fillId="0" borderId="6" xfId="1" applyNumberFormat="1" applyFont="1" applyFill="1" applyBorder="1" applyAlignment="1">
      <alignment vertical="center"/>
    </xf>
    <xf numFmtId="177" fontId="27" fillId="0" borderId="0" xfId="1" applyNumberFormat="1" applyFont="1" applyFill="1" applyBorder="1" applyAlignment="1">
      <alignment vertical="center"/>
    </xf>
    <xf numFmtId="0" fontId="1" fillId="0" borderId="0" xfId="1" applyFill="1" applyBorder="1" applyAlignment="1">
      <alignment vertical="center"/>
    </xf>
    <xf numFmtId="0" fontId="27" fillId="0" borderId="25" xfId="1" applyFont="1" applyFill="1" applyBorder="1" applyAlignment="1">
      <alignment vertical="center"/>
    </xf>
    <xf numFmtId="0" fontId="27" fillId="0" borderId="5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8" fillId="0" borderId="0" xfId="1" applyFont="1" applyFill="1" applyBorder="1" applyAlignment="1">
      <alignment vertical="center"/>
    </xf>
    <xf numFmtId="0" fontId="29" fillId="0" borderId="25" xfId="1" applyFont="1" applyFill="1" applyBorder="1" applyAlignment="1">
      <alignment vertical="center"/>
    </xf>
    <xf numFmtId="0" fontId="29" fillId="0" borderId="22" xfId="1" applyFont="1" applyFill="1" applyBorder="1" applyAlignment="1">
      <alignment horizontal="right" vertical="center"/>
    </xf>
    <xf numFmtId="177" fontId="29" fillId="0" borderId="23" xfId="1" applyNumberFormat="1" applyFont="1" applyFill="1" applyBorder="1" applyAlignment="1">
      <alignment vertical="center"/>
    </xf>
    <xf numFmtId="177" fontId="29" fillId="0" borderId="0" xfId="1" applyNumberFormat="1" applyFont="1" applyFill="1" applyBorder="1" applyAlignment="1">
      <alignment vertical="center"/>
    </xf>
    <xf numFmtId="0" fontId="2" fillId="0" borderId="0" xfId="55" applyFont="1" applyFill="1" applyBorder="1" applyAlignment="1">
      <alignment horizontal="center" vertical="center"/>
    </xf>
    <xf numFmtId="0" fontId="30" fillId="0" borderId="0" xfId="55" applyFont="1" applyFill="1" applyBorder="1" applyAlignment="1">
      <alignment vertical="center" wrapText="1"/>
    </xf>
    <xf numFmtId="0" fontId="23" fillId="0" borderId="0" xfId="1" applyFont="1" applyFill="1" applyBorder="1" applyAlignment="1">
      <alignment horizontal="center" vertical="center" wrapText="1"/>
    </xf>
    <xf numFmtId="0" fontId="23" fillId="0" borderId="0" xfId="1" applyFont="1" applyFill="1" applyBorder="1" applyAlignment="1">
      <alignment horizontal="center" vertical="center" wrapText="1"/>
    </xf>
    <xf numFmtId="2" fontId="1" fillId="0" borderId="44" xfId="2" applyNumberFormat="1" applyFont="1" applyFill="1" applyBorder="1" applyAlignment="1">
      <alignment horizontal="center" vertical="center"/>
    </xf>
    <xf numFmtId="2" fontId="31" fillId="0" borderId="44" xfId="2" applyNumberFormat="1" applyFont="1" applyFill="1" applyBorder="1" applyAlignment="1">
      <alignment horizontal="center" vertical="center"/>
    </xf>
    <xf numFmtId="2" fontId="32" fillId="0" borderId="44" xfId="2" applyNumberFormat="1" applyFont="1" applyFill="1" applyBorder="1" applyAlignment="1">
      <alignment horizontal="center" vertical="center"/>
    </xf>
    <xf numFmtId="2" fontId="32" fillId="0" borderId="44" xfId="1" applyNumberFormat="1" applyFont="1" applyFill="1" applyBorder="1" applyAlignment="1">
      <alignment horizontal="center" vertical="center"/>
    </xf>
    <xf numFmtId="2" fontId="1" fillId="0" borderId="46" xfId="2" applyNumberFormat="1" applyFont="1" applyFill="1" applyBorder="1" applyAlignment="1">
      <alignment horizontal="center" vertical="center"/>
    </xf>
    <xf numFmtId="2" fontId="1" fillId="0" borderId="46" xfId="1" applyNumberFormat="1" applyFont="1" applyFill="1" applyBorder="1" applyAlignment="1">
      <alignment horizontal="center" vertical="center"/>
    </xf>
    <xf numFmtId="181" fontId="4" fillId="0" borderId="55" xfId="54" applyNumberFormat="1" applyFont="1" applyFill="1" applyBorder="1" applyAlignment="1">
      <alignment vertical="center"/>
    </xf>
    <xf numFmtId="0" fontId="24" fillId="0" borderId="10" xfId="1" applyFont="1" applyFill="1" applyBorder="1" applyAlignment="1">
      <alignment vertical="center"/>
    </xf>
    <xf numFmtId="0" fontId="33" fillId="0" borderId="0" xfId="0" applyFont="1" applyFill="1" applyAlignment="1">
      <alignment vertical="center" wrapText="1"/>
    </xf>
    <xf numFmtId="0" fontId="2" fillId="0" borderId="0" xfId="55" applyFont="1" applyFill="1" applyBorder="1" applyAlignment="1">
      <alignment horizontal="center" vertical="center"/>
    </xf>
    <xf numFmtId="0" fontId="1" fillId="0" borderId="46" xfId="1" applyFont="1" applyFill="1" applyBorder="1" applyAlignment="1">
      <alignment horizontal="left" vertical="center" wrapText="1"/>
    </xf>
    <xf numFmtId="0" fontId="1" fillId="0" borderId="46" xfId="1" applyFont="1" applyFill="1" applyBorder="1" applyAlignment="1">
      <alignment horizontal="center" vertical="center"/>
    </xf>
  </cellXfs>
  <cellStyles count="57">
    <cellStyle name="Comma" xfId="3"/>
    <cellStyle name="Comma0" xfId="4"/>
    <cellStyle name="Currency" xfId="5"/>
    <cellStyle name="Currency0" xfId="6"/>
    <cellStyle name="Date" xfId="7"/>
    <cellStyle name="Euro" xfId="8"/>
    <cellStyle name="Fixed" xfId="9"/>
    <cellStyle name="Heading 1" xfId="10"/>
    <cellStyle name="Heading 2" xfId="11"/>
    <cellStyle name="Heading1" xfId="12"/>
    <cellStyle name="Heading2" xfId="13"/>
    <cellStyle name="Hipervínculo 2" xfId="14"/>
    <cellStyle name="Millares [0] 2" xfId="15"/>
    <cellStyle name="Millares 2" xfId="16"/>
    <cellStyle name="Millares 3" xfId="17"/>
    <cellStyle name="Millares 4" xfId="18"/>
    <cellStyle name="Millares 5" xfId="19"/>
    <cellStyle name="Millares 6" xfId="51"/>
    <cellStyle name="Moneda [0] 2" xfId="20"/>
    <cellStyle name="Moneda [0]_FORMULARIO CANTIDADES GIRON" xfId="56"/>
    <cellStyle name="Moneda 10" xfId="50"/>
    <cellStyle name="Moneda 2" xfId="21"/>
    <cellStyle name="Moneda 2 2" xfId="22"/>
    <cellStyle name="Moneda 3" xfId="23"/>
    <cellStyle name="Moneda 3 2" xfId="24"/>
    <cellStyle name="Moneda 3 3" xfId="25"/>
    <cellStyle name="Moneda 3 4" xfId="26"/>
    <cellStyle name="Moneda 4" xfId="27"/>
    <cellStyle name="Moneda 4 2" xfId="28"/>
    <cellStyle name="Moneda 5" xfId="29"/>
    <cellStyle name="Moneda 6" xfId="30"/>
    <cellStyle name="Moneda 7" xfId="31"/>
    <cellStyle name="Moneda 8" xfId="32"/>
    <cellStyle name="Moneda 9" xfId="33"/>
    <cellStyle name="Moneda_MURCHIMITA 2" xfId="54"/>
    <cellStyle name="Normal" xfId="0" builtinId="0"/>
    <cellStyle name="Normal 2" xfId="2"/>
    <cellStyle name="Normal 2 2" xfId="34"/>
    <cellStyle name="Normal 2 3" xfId="35"/>
    <cellStyle name="Normal 2 4" xfId="36"/>
    <cellStyle name="Normal 2_PRESUPUESTO CANTIDADES" xfId="37"/>
    <cellStyle name="Normal 3" xfId="1"/>
    <cellStyle name="Normal 3 2" xfId="38"/>
    <cellStyle name="Normal 3_PRESUPUESTO" xfId="39"/>
    <cellStyle name="Normal 4" xfId="40"/>
    <cellStyle name="Normal 4 2" xfId="52"/>
    <cellStyle name="Normal 5" xfId="41"/>
    <cellStyle name="Normal 6" xfId="42"/>
    <cellStyle name="Normal 7" xfId="49"/>
    <cellStyle name="Normal_FORMULARIO CANTIDADES GIRON" xfId="55"/>
    <cellStyle name="Normal_Hoja1" xfId="53"/>
    <cellStyle name="Percent" xfId="43"/>
    <cellStyle name="Porcentaje 2" xfId="44"/>
    <cellStyle name="Porcentual 2" xfId="45"/>
    <cellStyle name="Porcentual 3" xfId="46"/>
    <cellStyle name="Porcentual 4" xfId="47"/>
    <cellStyle name="Porcentual 5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2038350</xdr:colOff>
          <xdr:row>0</xdr:row>
          <xdr:rowOff>0</xdr:rowOff>
        </xdr:from>
        <xdr:to>
          <xdr:col>4</xdr:col>
          <xdr:colOff>1733550</xdr:colOff>
          <xdr:row>1</xdr:row>
          <xdr:rowOff>333375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1085850</xdr:colOff>
          <xdr:row>0</xdr:row>
          <xdr:rowOff>142875</xdr:rowOff>
        </xdr:from>
        <xdr:to>
          <xdr:col>10</xdr:col>
          <xdr:colOff>1190625</xdr:colOff>
          <xdr:row>2</xdr:row>
          <xdr:rowOff>304800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921351</xdr:colOff>
      <xdr:row>0</xdr:row>
      <xdr:rowOff>0</xdr:rowOff>
    </xdr:from>
    <xdr:to>
      <xdr:col>6</xdr:col>
      <xdr:colOff>18949</xdr:colOff>
      <xdr:row>3</xdr:row>
      <xdr:rowOff>163870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0061" y="0"/>
          <a:ext cx="2354533" cy="757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724296</xdr:colOff>
      <xdr:row>0</xdr:row>
      <xdr:rowOff>0</xdr:rowOff>
    </xdr:from>
    <xdr:to>
      <xdr:col>5</xdr:col>
      <xdr:colOff>1440655</xdr:colOff>
      <xdr:row>2</xdr:row>
      <xdr:rowOff>244872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7696" y="0"/>
          <a:ext cx="2164159" cy="797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506016</xdr:colOff>
      <xdr:row>0</xdr:row>
      <xdr:rowOff>102394</xdr:rowOff>
    </xdr:from>
    <xdr:to>
      <xdr:col>5</xdr:col>
      <xdr:colOff>1599407</xdr:colOff>
      <xdr:row>3</xdr:row>
      <xdr:rowOff>307578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4641" y="102394"/>
          <a:ext cx="2541191" cy="710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amb\densificacion%202018\PPTOS%20%20DENSIFICACION%20CORREGIDOS%202018\sector%2012%20CALLE%2058%20ENTRE%20CRAS%2017%20Y%2017A%20,%20CRA%2017A%20ENTRE%20CALLE%2058%20Y%2061%2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PROYECTOS%20POIR%202018\DENSIFICACION%20%202018\MESETA%20NORTE\sector%2018%20CALLE%201N%20ENTRE%20%2012A%20Y%2014%2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PROYECTOS%20POIR%202018\DENSIFICACION%20%202018\MESETA%20NORTE\sector%2019,20%20calle%208%20entre%20carr%2017%20y%2020%20-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PROYECTOS%20POIR%202018\DENSIFICACION%20%202018\MESETA%20NORTE\sector%2021%20calle%2013%20entre%20carr%2021%20y%2019%20-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PROYECTOS%20POIR%202018\DENSIFICACION%20%202018\MESETA%20NORTE\sector%2022%20GRAN%20BOULEVAR%20-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PROYECTOS%20POIR%202018\DENSIFICACION%20%202018\MESETA%20NORTE\sector%2023%20CARRERA%2022%20ENTRE%20CALLE%2016%20Y%2015%20-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PROYECTOS%20POIR%202018\DENSIFICACION%20%202018\MESETA%20NORTE\sector%2024%20CALLE%2018%20ENTRE%20CARR%2025%20Y%2026%20-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PROYECTOS%20POIR%202018\DENSIFICACION%20%202018\MESETA%20NORTE\sector%2025%20QBRADA%20SECA%20ENTRE%2033%20Y%2031A%20-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PROYECTOS%20POIR%202018\DENSIFICACION%20%202018\MESETA%20NORTE\sector%2040%20CARRERA%2016%20CON%20CALLE%209A%20-%2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PROYECTOS%20POIR%202018\DENSIFICACION%20%202018\MESETA%20NORTE\sector%2043%20CAALLE%2018%20ENTRE%2029%20Y%2030%20-%2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PROYECTOS%20POIR%202018\DENSIFICACION%20%202018\MESETA%20NORTE\sector%2044%20CARRRA%2028%20ENTRE%20%2019%20Y%2020%20-%2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PROYECTOS%20POIR%202018\DENSIFICACION%20%202018\Presupuestos%20Consolidados%20Ampliaci&#243;n%20de%20Capacidad%202018%205.2%20-%201%20CORREGIDOS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REA%20CADENA%20SUMINISTROS/INVITACIONES%20PUBLICAS%202018/IP-amb-030-18%20Ampliaci&#243;n%20de%20Redes/PRECONTRACTUAL/PPTO%20SECTOR%201%20MCIPIO%20BMANGA%20MESETA%20NOR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PROYECTOS%20POIR%202018\DENSIFICACION%20%202018\MESETA%20SUR\sector%2012%20CALLE%2058%20ENTRE%20CRAS%2017%20Y%2017A%20,%20CRA%2017A%20ENTRE%20CALLE%2058%20Y%2061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PROYECTOS%20POIR%202018\DENSIFICACION%20%202018\MESETA%20SUR\sector%2028-29%20CRA%2027%20POSTOBON-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amb\densificacion%202018\DENSIFICACION%20%202018\MESETA%20SUR\PRESUPUESTO%20TANQUE%20CABECER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PROYECTOS%20POIR%202018\DENSIFICACION%20%202018\MESETA%20SUR\sector%2041%20CARRETERA%20VIA%20ANTIGUA%20-%2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PROYECTOS%20POIR%202018\DENSIFICACION%20%202018\MESETA%20SUR\sector%2026%20CARRERA%2024%20ENTRE%2033A%20Y%2034-%2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PROYECTOS%20POIR%202018\DENSIFICACION%20%202018\MESETA%20SUR\sector%2030%20LA%20TRINIDAD%20-%2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PROYECTOS%20POIR%202018\DENSIFICACION%20%202018\MESETA%20SUR\sector%2016%20CRA%2022A%20ENTRE%20CALLES%20115%20Y%20117%20-%2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venio918\Desktop\PROYECTOS%20POIR%202018\DENSIFICACION%20%202018\MESETA%20SUR\sector%2015%20barrio%20TOLEDO%20PLATA%2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AREA%20CADENA%20SUMINISTROS/INVITACIONES%20PUBLICAS%202018/IP-amb-030-18%20Ampliaci&#243;n%20de%20Redes/PRECONTRACTUAL/PPTO%20SECTOR%202%20MCIPIO%20MESETA%20SUR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REA%20CADENA%20SUMINISTROS/INVITACIONES%20PUBLICAS%202018/IP-amb-030-18%20Ampliaci&#243;n%20de%20Redes/PRECONTRACTUAL/PPTO%20SECTOR%203%20MCIPIO%20BMANGA%20SECTOR%20SUR%20GIRON%20Y%20FLORI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RACION DE LA OBRA"/>
      <sheetName val="AIU"/>
      <sheetName val="COMPARATIVO G.O Y G.PP"/>
      <sheetName val="ACCESORIOS"/>
      <sheetName val="CANTIDADES JP"/>
      <sheetName val="PRESUPUESTO JP OBRA"/>
      <sheetName val="L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H15">
            <v>900000</v>
          </cell>
        </row>
        <row r="89">
          <cell r="B89" t="str">
            <v xml:space="preserve">SUMINISTRO E INSTALACION DE TUBERÍA D= 2" PVC  U.M.  RDE 21 </v>
          </cell>
          <cell r="C89" t="str">
            <v>ML</v>
          </cell>
        </row>
        <row r="90">
          <cell r="B90" t="str">
            <v>SUMINISTRO E INSTALACION DE TUBERÍA D=3" P.V.C. U.M. RDE-21</v>
          </cell>
          <cell r="C90" t="str">
            <v>ML</v>
          </cell>
        </row>
        <row r="91">
          <cell r="B91" t="str">
            <v>SUMINISTRO E INSTALACION DE TUBERÍA D=4" P.V.C. U.M. RDE-21</v>
          </cell>
          <cell r="C91" t="str">
            <v>ML</v>
          </cell>
        </row>
        <row r="92">
          <cell r="B92" t="str">
            <v>SUMINISTRO E INSTALACION DE TUBERÍA D=6" P.V.C. U.M. RDE-21</v>
          </cell>
          <cell r="C92" t="str">
            <v>ML</v>
          </cell>
        </row>
        <row r="93">
          <cell r="B93" t="str">
            <v>SUMINISTRO E INSTALACION DE TUBERÍA D=8" P.V.C. U.M. RDE-21</v>
          </cell>
          <cell r="C93" t="str">
            <v>ML</v>
          </cell>
        </row>
        <row r="94">
          <cell r="B94" t="str">
            <v>SUMINISTRO E INSTALACION DE TUBERÍA D=10" P.V.C. U.M. RDE-21</v>
          </cell>
          <cell r="C94" t="str">
            <v>ML</v>
          </cell>
        </row>
        <row r="95">
          <cell r="B95" t="str">
            <v>SUMINISTRO E INSTALACION DE TUBERÍA D=4"  HIERRO DUCTIL C-40</v>
          </cell>
          <cell r="C95" t="str">
            <v>ML</v>
          </cell>
        </row>
        <row r="96">
          <cell r="B96" t="str">
            <v>SUMINISTRO E INSTALACION DE TUBERÍA D=6"  HIERRO DUCTIL C-40</v>
          </cell>
          <cell r="C96" t="str">
            <v>ML</v>
          </cell>
        </row>
        <row r="97">
          <cell r="B97" t="str">
            <v>SUMINISTRO E INSTALACION DE TUBERÍA D=8"  HIERRO DUCTIL C-40</v>
          </cell>
          <cell r="C97" t="str">
            <v>ML</v>
          </cell>
        </row>
        <row r="98">
          <cell r="B98" t="str">
            <v>SUMINISTRO E INSTALACION DE TUBERÍA D=10"  HIERRO DUCTIL C-40</v>
          </cell>
          <cell r="C98" t="str">
            <v>ML</v>
          </cell>
        </row>
        <row r="99">
          <cell r="B99" t="str">
            <v>SUMINISTRO E INSTALACION DE TUBERÍA D=12"  HIERRO DUCTIL C-40</v>
          </cell>
          <cell r="C99" t="str">
            <v>ML</v>
          </cell>
        </row>
        <row r="100">
          <cell r="B100" t="str">
            <v>SUMINISTRO E INSTALACION DE TUBERÍA D=14"  HIERRO DUCTIL C-30</v>
          </cell>
          <cell r="C100" t="str">
            <v>ML</v>
          </cell>
        </row>
        <row r="101">
          <cell r="B101" t="str">
            <v>SUMINISTRO E INSTALACION DE TUBERÍA D=16"  HIERRO DUCTIL C-30</v>
          </cell>
          <cell r="C101" t="str">
            <v>ML</v>
          </cell>
        </row>
        <row r="102">
          <cell r="B102" t="str">
            <v>SUMINISTRO E INSTALACION DE TUBERÍA D=18"  HIERRO DUCTIL C-30</v>
          </cell>
          <cell r="C102" t="str">
            <v>ML</v>
          </cell>
        </row>
        <row r="103">
          <cell r="B103" t="str">
            <v>SUMINISTRO E INSTALACION DE TUBERÍA D=20"  HIERRO DUCTIL C-30</v>
          </cell>
          <cell r="C103" t="str">
            <v>ML</v>
          </cell>
        </row>
        <row r="104">
          <cell r="B104" t="str">
            <v>SUMINISTRO E INSTALACION DE TUBERÍA D=24"  HIERRO DUCTIL C-30</v>
          </cell>
          <cell r="C104" t="str">
            <v>ML</v>
          </cell>
        </row>
        <row r="105">
          <cell r="B105" t="str">
            <v>SUMINISTRO E INSTALACION DE CODO D= 2" x 11.25° H.D. J.H. PARA P.V.C</v>
          </cell>
          <cell r="C105" t="str">
            <v>UND</v>
          </cell>
        </row>
        <row r="106">
          <cell r="B106" t="str">
            <v>SUMINISTRO E INSTALACION DE CODO D= 2" x 22.5° H.D. J.H. PARA P.V.C</v>
          </cell>
          <cell r="C106" t="str">
            <v>UND</v>
          </cell>
        </row>
        <row r="107">
          <cell r="B107" t="str">
            <v>SUMINISTRO E INSTALACION DE CODO D= 2" x 45° H.D. J.H. PARA P.V.C</v>
          </cell>
          <cell r="C107" t="str">
            <v>UND</v>
          </cell>
        </row>
        <row r="108">
          <cell r="B108" t="str">
            <v>SUMINISTRO E INSTALACION DE CODO D= 2" x 90° H.D. J.H. PARA P.V.C</v>
          </cell>
          <cell r="C108" t="str">
            <v>UND</v>
          </cell>
        </row>
        <row r="109">
          <cell r="B109" t="str">
            <v>SUMINISTRO E INSTALACION DE CODO D= 3" x 11.25º  H.D.J.H. PARA PVC</v>
          </cell>
          <cell r="C109" t="str">
            <v>UND</v>
          </cell>
        </row>
        <row r="110">
          <cell r="B110" t="str">
            <v>SUMINISTRO E INSTALACION DE CODO D= 3" x 22 1/2º  H.D.J.H. PARA PVC</v>
          </cell>
          <cell r="C110" t="str">
            <v>UND</v>
          </cell>
        </row>
        <row r="111">
          <cell r="B111" t="str">
            <v>SUMINISTRO E INSTALACION DE CODO D= 3" x 45° H.D. J.H. PARA P.V.C</v>
          </cell>
          <cell r="C111" t="str">
            <v>UND</v>
          </cell>
        </row>
        <row r="112">
          <cell r="B112" t="str">
            <v>SUMINISTRO E INSTALACION DE CODO D= 3" x 90° H.D. J.H. PARA P.V.C</v>
          </cell>
          <cell r="C112" t="str">
            <v>UND</v>
          </cell>
        </row>
        <row r="113">
          <cell r="B113" t="str">
            <v>SUMINISTRO E INSTALACION DE CODO D= 4" x 11 1/4º  H.D. J.H. PARA PVC</v>
          </cell>
          <cell r="C113" t="str">
            <v>UND</v>
          </cell>
        </row>
        <row r="114">
          <cell r="B114" t="str">
            <v>SUMINISTRO E INSTALACION DE CODO D= 4" x 22 1/2º  H.D.J.H. PARA PVC</v>
          </cell>
          <cell r="C114" t="str">
            <v>UND</v>
          </cell>
        </row>
        <row r="115">
          <cell r="B115" t="str">
            <v>SUMINISTRO E INSTALACION DE CODO D= 4" x 45º  H.D.J.H PARA PVC</v>
          </cell>
          <cell r="C115" t="str">
            <v>UND</v>
          </cell>
        </row>
        <row r="116">
          <cell r="B116" t="str">
            <v>SUMINISTRO E INSTALACION DE CODO D= 4" x 90º  H.D. J.H PARA PVC</v>
          </cell>
          <cell r="C116" t="str">
            <v>UND</v>
          </cell>
        </row>
        <row r="117">
          <cell r="B117" t="str">
            <v>SUMINISTRO E INSTALACION  DE CODO D= 6" x 11 1/4° H.D. J.H. PARA P.V.C</v>
          </cell>
          <cell r="C117" t="str">
            <v>UND</v>
          </cell>
        </row>
        <row r="118">
          <cell r="B118" t="str">
            <v>SUMINISTRO E INSTALACION  DE CODO D= 6" x 22 1/2° H.D. J.H. PARA P.V.C</v>
          </cell>
          <cell r="C118" t="str">
            <v>UND</v>
          </cell>
        </row>
        <row r="119">
          <cell r="B119" t="str">
            <v>SUMINISTRO E INSTALACION  DE CODO D= 6" x 45° H.D. J.H. PARA P.V.C</v>
          </cell>
          <cell r="C119" t="str">
            <v>UND</v>
          </cell>
        </row>
        <row r="120">
          <cell r="B120" t="str">
            <v>SUMINISTRO E INSTALACION  DE CODO D= 6" x 90° H.D. J.H. PARA P.V.C</v>
          </cell>
          <cell r="C120" t="str">
            <v>UND</v>
          </cell>
        </row>
        <row r="121">
          <cell r="B121" t="str">
            <v>SUMINISTRO E INSTALACION  DE CODO D= 8" x 11 1/4º H.D. J.H.</v>
          </cell>
          <cell r="C121" t="str">
            <v>UND</v>
          </cell>
        </row>
        <row r="122">
          <cell r="B122" t="str">
            <v>SUMINISTRO E INSTALACION  DE CODO D= 8" x 22 1/2º H.D. J.H.</v>
          </cell>
          <cell r="C122" t="str">
            <v>UND</v>
          </cell>
        </row>
        <row r="123">
          <cell r="B123" t="str">
            <v>SUMINISTRO E INSTALACION  DE CODO D= 8" x 45º H.D. J.H.</v>
          </cell>
          <cell r="C123" t="str">
            <v>UND</v>
          </cell>
        </row>
        <row r="124">
          <cell r="B124" t="str">
            <v>SUMINISTRO E INSTALACION  DE CODO D= 8" x 90º H.D. J.H.</v>
          </cell>
          <cell r="C124" t="str">
            <v>UND</v>
          </cell>
        </row>
        <row r="125">
          <cell r="B125" t="str">
            <v>SUMINISTRO E INSTALACION  DE CODO D= 10" x 11 1/4º H.D. J.H.</v>
          </cell>
          <cell r="C125" t="str">
            <v>UND</v>
          </cell>
        </row>
        <row r="126">
          <cell r="B126" t="str">
            <v>SUMINISTRO E INSTALACION  DE CODO D= 10" x 22 1/2º H.D. J.H.</v>
          </cell>
          <cell r="C126" t="str">
            <v>UND</v>
          </cell>
        </row>
        <row r="127">
          <cell r="B127" t="str">
            <v>SUMINISTRO E INSTALACION  DE CODO D= 10" x 45º H.D. J.H.</v>
          </cell>
          <cell r="C127" t="str">
            <v>UND</v>
          </cell>
        </row>
        <row r="128">
          <cell r="B128" t="str">
            <v>SUMINISTRO E INSTALACION  DE CODO D= 10" x 90º H.D. J.H.</v>
          </cell>
          <cell r="C128" t="str">
            <v>UND</v>
          </cell>
        </row>
        <row r="129">
          <cell r="B129" t="str">
            <v>SUMINISTRO E INSTALACION  DE CODO D= 12" x 11 1/4º H.D. J.H.</v>
          </cell>
          <cell r="C129" t="str">
            <v>UND</v>
          </cell>
        </row>
        <row r="130">
          <cell r="B130" t="str">
            <v>SUMINISTRO E INSTALACION  DE CODO D= 12" x 22 1/2º H.D.  J.H.</v>
          </cell>
          <cell r="C130" t="str">
            <v>UND</v>
          </cell>
        </row>
        <row r="131">
          <cell r="B131" t="str">
            <v>SUMINISTRO E INSTALACION  DE CODO D= 12" x 45º H.D. J.H.</v>
          </cell>
          <cell r="C131" t="str">
            <v>UND</v>
          </cell>
        </row>
        <row r="132">
          <cell r="B132" t="str">
            <v>SUMINISTRO E INSTALACION  DE CODO D= 12" x 90º H.D. J.H.</v>
          </cell>
          <cell r="C132" t="str">
            <v>UND</v>
          </cell>
        </row>
        <row r="133">
          <cell r="B133" t="str">
            <v>SUMINISTRO E INSTALACION  DE CODO D= 14" x 11 1/4º H.D. J.H.</v>
          </cell>
          <cell r="C133" t="str">
            <v>UND</v>
          </cell>
        </row>
        <row r="134">
          <cell r="B134" t="str">
            <v>SUMINISTRO E INSTALACION  DE CODO D= 14" x 22 1/2º H.D. J.H.</v>
          </cell>
          <cell r="C134" t="str">
            <v>UND</v>
          </cell>
        </row>
        <row r="135">
          <cell r="B135" t="str">
            <v>SUMINISTRO E INSTALACION  DE CODO D= 14" x 45º H.D. J.H.</v>
          </cell>
          <cell r="C135" t="str">
            <v>UND</v>
          </cell>
        </row>
        <row r="136">
          <cell r="B136" t="str">
            <v>SUMINISTRO E INSTALACION  DE CODO D= 14" x 90º H.D. J.H.</v>
          </cell>
          <cell r="C136" t="str">
            <v>UND</v>
          </cell>
        </row>
        <row r="137">
          <cell r="B137" t="str">
            <v>SUMINISTRO E INSTALACION  DE CODO D= 16" x 11 1/4º H.D. J.H.</v>
          </cell>
          <cell r="C137" t="str">
            <v>UND</v>
          </cell>
        </row>
        <row r="138">
          <cell r="B138" t="str">
            <v>SUMINISTRO E INSTALACION  DE CODO D= 16" x 22 1/2º H.D. J.H.</v>
          </cell>
          <cell r="C138" t="str">
            <v>UND</v>
          </cell>
        </row>
        <row r="139">
          <cell r="B139" t="str">
            <v>SUMINISTRO E INSTALACION  DE CODO D= 16" x 45º H.D. J.H.</v>
          </cell>
          <cell r="C139" t="str">
            <v>UND</v>
          </cell>
        </row>
        <row r="140">
          <cell r="B140" t="str">
            <v>SUMINISTRO E INSTALACION  DE CODO D= 16" x 90º H.D. J.H.</v>
          </cell>
          <cell r="C140" t="str">
            <v>UND</v>
          </cell>
        </row>
        <row r="141">
          <cell r="B141" t="str">
            <v>SUMINISTRO E INSTALACION  DE CODO D= 18" x 11 1/4º H.D. J.H.</v>
          </cell>
          <cell r="C141" t="str">
            <v>UND</v>
          </cell>
        </row>
        <row r="142">
          <cell r="B142" t="str">
            <v>SUMINISTRO E INSTALACION  DE CODO D= 18" x 22 1/2º H.D. J.H.</v>
          </cell>
          <cell r="C142" t="str">
            <v>UND</v>
          </cell>
        </row>
        <row r="143">
          <cell r="B143" t="str">
            <v>SUMINISTRO E INSTALACION  DE CODO D= 18" x 45º H.D. J.H.</v>
          </cell>
          <cell r="C143" t="str">
            <v>UND</v>
          </cell>
        </row>
        <row r="144">
          <cell r="B144" t="str">
            <v>SUMINISTRO E INSTALACION  DE CODO D= 18" x 90º H.D.  J.H.</v>
          </cell>
          <cell r="C144" t="str">
            <v>UND</v>
          </cell>
        </row>
        <row r="145">
          <cell r="B145" t="str">
            <v>SUMINISTRO E INSTALACION  DE CODO D= 20" x 11 1/4º H.D. J.H.</v>
          </cell>
          <cell r="C145" t="str">
            <v>UND</v>
          </cell>
        </row>
        <row r="146">
          <cell r="B146" t="str">
            <v>SUMINISTRO E INSTALACION  DE CODO D= 20" x 90º H.D. J.H.</v>
          </cell>
          <cell r="C146" t="str">
            <v>UND</v>
          </cell>
        </row>
        <row r="147">
          <cell r="B147" t="str">
            <v>SUMINISTRO E INSTALACION  DE CODO D= 24" x 11 1/4º H.D. J.H.</v>
          </cell>
          <cell r="C147" t="str">
            <v>UND</v>
          </cell>
        </row>
        <row r="148">
          <cell r="B148" t="str">
            <v>SUMINISTRO E INSTALACION  DE CODO D= 24" x 22 1/2º H.D. J.H.</v>
          </cell>
          <cell r="C148" t="str">
            <v>UND</v>
          </cell>
        </row>
        <row r="149">
          <cell r="B149" t="str">
            <v>SUMINISTRO E INSTALACION  DE CODO D= 24" x 45º H.D. J.H.</v>
          </cell>
          <cell r="C149" t="str">
            <v>UND</v>
          </cell>
        </row>
        <row r="150">
          <cell r="B150" t="str">
            <v>SUMINISTRO E INSTALACION  DE CODO D= 24" x 90º H.D. J.H.</v>
          </cell>
          <cell r="C150" t="str">
            <v>UND</v>
          </cell>
        </row>
        <row r="151">
          <cell r="B151" t="str">
            <v>SUMINISTRO E INSTALACION DE REDUCCION D= 3" x 2" H.D.J.H. PARA PVC</v>
          </cell>
          <cell r="C151" t="str">
            <v>UND</v>
          </cell>
        </row>
        <row r="152">
          <cell r="B152" t="str">
            <v>SUMINISTRO E INSTALACION DE REDUCCION D= 4" x  2" H.D. J.H. PARA PVC</v>
          </cell>
          <cell r="C152" t="str">
            <v>UND</v>
          </cell>
        </row>
        <row r="153">
          <cell r="B153" t="str">
            <v>SUMINISTRO E INSTALACION DE REDUCCION D= 4" x  3" H.D. J.H. PARA PVC</v>
          </cell>
          <cell r="C153" t="str">
            <v>UND</v>
          </cell>
        </row>
        <row r="154">
          <cell r="B154" t="str">
            <v>SUMINISTRO E INSTALACION DE REDUCCION D= 6" x  2" H.D. J.H. PARA PVC</v>
          </cell>
          <cell r="C154" t="str">
            <v>UND</v>
          </cell>
        </row>
        <row r="155">
          <cell r="B155" t="str">
            <v>SUMINISTRO E INSTALACION DE REDUCCION D= 6" x  3" H.D. J.H. PARA PVC</v>
          </cell>
          <cell r="C155" t="str">
            <v>UND</v>
          </cell>
        </row>
        <row r="156">
          <cell r="B156" t="str">
            <v>SUMINISTRO E INSTALACION DE REDUCCION D= 6" x  4" H.D. J.H. PARA PVC</v>
          </cell>
          <cell r="C156" t="str">
            <v>UND</v>
          </cell>
        </row>
        <row r="157">
          <cell r="B157" t="str">
            <v>SUMINISTRO E INSTALACION DE REDUCCION D= 8" x  2" H.D. J.H.</v>
          </cell>
          <cell r="C157" t="str">
            <v>UND</v>
          </cell>
        </row>
        <row r="158">
          <cell r="B158" t="str">
            <v>SUMINISTRO E INSTALACION DE REDUCCION D= 8" x  3" H.D. J.H.</v>
          </cell>
          <cell r="C158" t="str">
            <v>UND</v>
          </cell>
        </row>
        <row r="159">
          <cell r="B159" t="str">
            <v>SUMINISTRO E INSTALACION DE REDUCCION D= 8" x  4" H.D. J.H.</v>
          </cell>
          <cell r="C159" t="str">
            <v>UND</v>
          </cell>
        </row>
        <row r="160">
          <cell r="B160" t="str">
            <v>SUMINISTRO E INSTALACION DE REDUCCION D= 8" x  6" H.D.  J.H.</v>
          </cell>
          <cell r="C160" t="str">
            <v>UND</v>
          </cell>
        </row>
        <row r="161">
          <cell r="B161" t="str">
            <v>SUMINISTRO E INSTALACION DE REDUCCION D= 10" x  3" H.D. J.H.</v>
          </cell>
          <cell r="C161" t="str">
            <v>UND</v>
          </cell>
        </row>
        <row r="162">
          <cell r="B162" t="str">
            <v>SUMINISTRO E INSTALACION DE REDUCCION D= 10" x  4" H.D. J.H.</v>
          </cell>
          <cell r="C162" t="str">
            <v>UND</v>
          </cell>
        </row>
        <row r="163">
          <cell r="B163" t="str">
            <v>SUMINISTRO E INSTALACION DE REDUCCION D= 10" x  6" H.D. J.H.</v>
          </cell>
          <cell r="C163" t="str">
            <v>UND</v>
          </cell>
        </row>
        <row r="164">
          <cell r="B164" t="str">
            <v>SUMINISTRO E INSTALACION DE REDUCCION D= 10" x  8" H.D. J.H.</v>
          </cell>
          <cell r="C164" t="str">
            <v>UND</v>
          </cell>
        </row>
        <row r="165">
          <cell r="B165" t="str">
            <v>SUMINISTRO E INSTALACION DE REDUCCION D= 12" x  6" H.D. J.H.</v>
          </cell>
          <cell r="C165" t="str">
            <v>UND</v>
          </cell>
        </row>
        <row r="166">
          <cell r="B166" t="str">
            <v>SUMINISTRO E INSTALACION DE REDUCCION D= 12" x  10" H.D. J.H.</v>
          </cell>
          <cell r="C166" t="str">
            <v>UND</v>
          </cell>
        </row>
        <row r="167">
          <cell r="B167" t="str">
            <v>SUMINISTRO E INSTALACION DE REDUCCION D= 14" x  4" H.D. J.H.</v>
          </cell>
          <cell r="C167" t="str">
            <v>UND</v>
          </cell>
        </row>
        <row r="168">
          <cell r="B168" t="str">
            <v>SUMINISTRO E INSTALACION DE REDUCCION D= 14" x  12" H.D. J.H.</v>
          </cell>
          <cell r="C168" t="str">
            <v>UND</v>
          </cell>
        </row>
        <row r="169">
          <cell r="B169" t="str">
            <v>SUMINISTRO E INSTALACION DE REDUCCION D= 16" x  14" H.D. J.H.</v>
          </cell>
          <cell r="C169" t="str">
            <v>UND</v>
          </cell>
        </row>
        <row r="170">
          <cell r="B170" t="str">
            <v>SUMINISTRO E INSTALACION DE REDUCCION D= 18" x  12" H.D. J.H.</v>
          </cell>
          <cell r="C170" t="str">
            <v>UND</v>
          </cell>
        </row>
        <row r="171">
          <cell r="B171" t="str">
            <v>SUMINISTRO E INSTALACION DE REDUCCION D= 20" x  14" H.D. J.H.</v>
          </cell>
          <cell r="C171" t="str">
            <v>UND</v>
          </cell>
        </row>
        <row r="172">
          <cell r="B172" t="str">
            <v>SUMINISTRO E INSTALACION DE REDUCCION D= 20" x  16" H.D. J.H.</v>
          </cell>
          <cell r="C172" t="str">
            <v>UND</v>
          </cell>
        </row>
        <row r="173">
          <cell r="B173" t="str">
            <v>SUMINISTRO E INSTALACION  DE TAPON D= 2" H.D. J.H.  PARA PVC</v>
          </cell>
          <cell r="C173" t="str">
            <v>UND</v>
          </cell>
        </row>
        <row r="174">
          <cell r="B174" t="str">
            <v>SUMINISTRO E INSTALACION  DE TAPON D = 3"  H.D.J.H. PARA PVC</v>
          </cell>
          <cell r="C174" t="str">
            <v>UND</v>
          </cell>
        </row>
        <row r="175">
          <cell r="B175" t="str">
            <v>SUMINISTRO E INSTALACION  DE TAPON D = 4"  H.D.J.H. PARA PVC</v>
          </cell>
          <cell r="C175" t="str">
            <v>UND</v>
          </cell>
        </row>
        <row r="176">
          <cell r="B176" t="str">
            <v>SUMINISTRO E INSTALACION DE TAPON D= 6" H.D. J.H. PARA PVC</v>
          </cell>
          <cell r="C176" t="str">
            <v>UND</v>
          </cell>
        </row>
        <row r="177">
          <cell r="B177" t="str">
            <v>SUMINISTRO E INSTALACION DE TAPON D= 8" H.D. J.H.</v>
          </cell>
          <cell r="C177" t="str">
            <v>UND</v>
          </cell>
        </row>
        <row r="178">
          <cell r="B178" t="str">
            <v>SUMINISTRO E INSTALACION DE TAPON D= 10" H.D. J.H.</v>
          </cell>
          <cell r="C178" t="str">
            <v>UND</v>
          </cell>
        </row>
        <row r="179">
          <cell r="B179" t="str">
            <v>SUMINISTRO E INSTALACION DE TAPON D= 12" H.D.  J.H.</v>
          </cell>
          <cell r="C179" t="str">
            <v>UND</v>
          </cell>
        </row>
        <row r="180">
          <cell r="B180" t="str">
            <v>SUMINISTRO E INSTALACION DE TAPON D= 14" H.D.  J.H.</v>
          </cell>
          <cell r="C180" t="str">
            <v>UND</v>
          </cell>
        </row>
        <row r="181">
          <cell r="B181" t="str">
            <v>SUMINISTRO E INSTALACION DE TAPON D= 16" H.D. J.H.</v>
          </cell>
          <cell r="C181" t="str">
            <v>UND</v>
          </cell>
        </row>
        <row r="182">
          <cell r="B182" t="str">
            <v>SUMINISTRO E INSTALACION DE TAPON D= 18" H.D.  J.H.</v>
          </cell>
          <cell r="C182" t="str">
            <v>UND</v>
          </cell>
        </row>
        <row r="183">
          <cell r="B183" t="str">
            <v>SUMINISTRO E INSTALACION DE TAPON D= 20" H.D.  J.H.</v>
          </cell>
          <cell r="C183" t="str">
            <v>UND</v>
          </cell>
        </row>
        <row r="184">
          <cell r="B184" t="str">
            <v>SUMINISTRO E INSTALACION DE TAPON D= 24" H.D.  J.H.</v>
          </cell>
          <cell r="C184" t="str">
            <v>UND</v>
          </cell>
        </row>
        <row r="185">
          <cell r="B185" t="str">
            <v>SUMINISTRO E INSTALACION DE TEE 2" X 2" H.D. J.H. PARA P.V.C</v>
          </cell>
          <cell r="C185" t="str">
            <v>UND</v>
          </cell>
        </row>
        <row r="186">
          <cell r="B186" t="str">
            <v>SUMINISTRO E INSTALACION DE TEE 3" X 2" H.D. J.H. PARA P.V.C</v>
          </cell>
          <cell r="C186" t="str">
            <v>UND</v>
          </cell>
        </row>
        <row r="187">
          <cell r="B187" t="str">
            <v>SUMINISTRO E INSTALACION DE TEE 3" X 3" H.D. J.H. PARA P.V.C</v>
          </cell>
          <cell r="C187" t="str">
            <v>UND</v>
          </cell>
        </row>
        <row r="188">
          <cell r="B188" t="str">
            <v>SUMINISTRO E INSTALACION DE TEE D= 4" x 2" HD J.H. PARA PVC</v>
          </cell>
          <cell r="C188" t="str">
            <v>UND</v>
          </cell>
        </row>
        <row r="189">
          <cell r="B189" t="str">
            <v>SUMINISTRO E INSTALACION DE TEE D= 4" x 3"  H.D. J.H. PARA PVC</v>
          </cell>
          <cell r="C189" t="str">
            <v>UND</v>
          </cell>
        </row>
        <row r="190">
          <cell r="B190" t="str">
            <v>SUMINISTRO E INSTALACION DE TEE D= 4" x 4"  H.D. J.H. PARA PVC</v>
          </cell>
          <cell r="C190" t="str">
            <v>UND</v>
          </cell>
        </row>
        <row r="191">
          <cell r="B191" t="str">
            <v>SUMINISTRO E INSTALACION DE TEE D= 6" x 2" HD J.H. PARA PVC</v>
          </cell>
          <cell r="C191" t="str">
            <v>UND</v>
          </cell>
        </row>
        <row r="192">
          <cell r="B192" t="str">
            <v xml:space="preserve">SUMINISTRO E INSTALACION DE TEE 6" X 3" H.D. J.H.. PARA P.V.C </v>
          </cell>
          <cell r="C192" t="str">
            <v>UND</v>
          </cell>
        </row>
        <row r="193">
          <cell r="B193" t="str">
            <v xml:space="preserve">SUMINISTRO E INSTALACION DE TEE 6" X 4" H.D. J.H.. PARA P.V.C </v>
          </cell>
          <cell r="C193" t="str">
            <v>UND</v>
          </cell>
        </row>
        <row r="194">
          <cell r="B194" t="str">
            <v>SUMINISTRO E INSTALACION DE TEE 6" X  6" H.D. J.H. PARA PVC</v>
          </cell>
          <cell r="C194" t="str">
            <v>UND</v>
          </cell>
        </row>
        <row r="195">
          <cell r="B195" t="str">
            <v>SUMINISTRO E INSTALACION DE TEE 8" X 3" H.D. J.H.</v>
          </cell>
          <cell r="C195" t="str">
            <v>UND</v>
          </cell>
        </row>
        <row r="196">
          <cell r="B196" t="str">
            <v>SUMINISTRO E INSTALACION DE TEE 8" X 4" H.D. J.H.</v>
          </cell>
          <cell r="C196" t="str">
            <v>UND</v>
          </cell>
        </row>
        <row r="197">
          <cell r="B197" t="str">
            <v>SUMINISTRO E INSTALACION DE TEE 8" X 6" H.D. J.H.</v>
          </cell>
          <cell r="C197" t="str">
            <v>UND</v>
          </cell>
        </row>
        <row r="198">
          <cell r="B198" t="str">
            <v>SUMINISTRO E INSTALACION DE TEE 8" X 8" H.D.  J.H.</v>
          </cell>
          <cell r="C198" t="str">
            <v>UND</v>
          </cell>
        </row>
        <row r="199">
          <cell r="B199" t="str">
            <v>SUMINISTRO E INSTALACION DE TEE 10" X 3" H.D. J.H.</v>
          </cell>
          <cell r="C199" t="str">
            <v>UND</v>
          </cell>
        </row>
        <row r="200">
          <cell r="B200" t="str">
            <v>SUMINISTRO E INSTALACION DE TEE 10" X 4" H.D. J.H.</v>
          </cell>
          <cell r="C200" t="str">
            <v>UND</v>
          </cell>
        </row>
        <row r="201">
          <cell r="B201" t="str">
            <v>SUMINISTRO E INSTALACION DE TEE 10" X 6" H.D. J.H.</v>
          </cell>
          <cell r="C201" t="str">
            <v>UND</v>
          </cell>
        </row>
        <row r="202">
          <cell r="B202" t="str">
            <v>SUMINISTRO E INSTALACION DE TEE 10" X 8" H.D. J.H.</v>
          </cell>
          <cell r="C202" t="str">
            <v>UND</v>
          </cell>
        </row>
        <row r="203">
          <cell r="B203" t="str">
            <v>SUMINISTRO E INSTALACION DE TEE 10" X 10" H.D. J.H.</v>
          </cell>
          <cell r="C203" t="str">
            <v>UND</v>
          </cell>
        </row>
        <row r="204">
          <cell r="B204" t="str">
            <v>SUMINISTRO E INSTALACION DE TEE 12" X 3" H.D. J.H.</v>
          </cell>
          <cell r="C204" t="str">
            <v>UND</v>
          </cell>
        </row>
        <row r="205">
          <cell r="B205" t="str">
            <v>SUMINISTRO E INSTALACION DE TEE 12" X 4" H.D. J.H.</v>
          </cell>
          <cell r="C205" t="str">
            <v>UND</v>
          </cell>
        </row>
        <row r="206">
          <cell r="B206" t="str">
            <v>SUMINISTRO E INSTALACION DE TEE 12" X 6" H.D. J.H.</v>
          </cell>
          <cell r="C206" t="str">
            <v>UND</v>
          </cell>
        </row>
        <row r="207">
          <cell r="B207" t="str">
            <v>SUMINISTRO E INSTALACION DE TEE 12" X 8" H.D. J.H.</v>
          </cell>
          <cell r="C207" t="str">
            <v>UND</v>
          </cell>
        </row>
        <row r="208">
          <cell r="B208" t="str">
            <v>SUMINISTRO E INSTALACION DE TEE 12" X 10" H.D. J.H.</v>
          </cell>
          <cell r="C208" t="str">
            <v>UND</v>
          </cell>
        </row>
        <row r="209">
          <cell r="B209" t="str">
            <v>SUMINISTRO E INSTALACION DE TEE 12" X 12" H.D. J.H.</v>
          </cell>
          <cell r="C209" t="str">
            <v>UND</v>
          </cell>
        </row>
        <row r="210">
          <cell r="B210" t="str">
            <v>SUMINISTRO E INSTALACION DE TEE 14" X 4" H.D. J.H.</v>
          </cell>
          <cell r="C210" t="str">
            <v>UND</v>
          </cell>
        </row>
        <row r="211">
          <cell r="B211" t="str">
            <v>SUMINISTRO E INSTALACION DE TEE 14" X 14" H.D. J.H.</v>
          </cell>
          <cell r="C211" t="str">
            <v>UND</v>
          </cell>
        </row>
        <row r="212">
          <cell r="B212" t="str">
            <v>SUMINISTRO E INSTALACION DE TEE 14" X 12" H.D. E.L.</v>
          </cell>
          <cell r="C212" t="str">
            <v>UND</v>
          </cell>
        </row>
        <row r="213">
          <cell r="B213" t="str">
            <v>SUMINISTRO E INSTALACION DE TEE 16" X 16" H.D. J.H.</v>
          </cell>
          <cell r="C213" t="str">
            <v>UND</v>
          </cell>
        </row>
        <row r="214">
          <cell r="B214" t="str">
            <v>SUMINISTRO E INSTALACION DE TEE 18" X 4" H.D. J.H.</v>
          </cell>
          <cell r="C214" t="str">
            <v>UND</v>
          </cell>
        </row>
        <row r="215">
          <cell r="B215" t="str">
            <v>SUMINISTRO E INSTALACION DE TEE 18" X 12" H.D. J.H.</v>
          </cell>
          <cell r="C215" t="str">
            <v>UND</v>
          </cell>
        </row>
        <row r="216">
          <cell r="B216" t="str">
            <v>SUMINISTRO E INSTALACION DE TEE 18" X 18" H.D. J.H.</v>
          </cell>
          <cell r="C216" t="str">
            <v>UND</v>
          </cell>
        </row>
        <row r="217">
          <cell r="B217" t="str">
            <v>SUMINISTRO E INSTALACION DE TEE 20" X 14" H.D. J.H.</v>
          </cell>
          <cell r="C217" t="str">
            <v>UND</v>
          </cell>
        </row>
        <row r="218">
          <cell r="B218" t="str">
            <v>SUMINISTRO E INSTALACIÓN  TEE-Partida3"X2"</v>
          </cell>
          <cell r="C218" t="str">
            <v>UND</v>
          </cell>
        </row>
        <row r="219">
          <cell r="B219" t="str">
            <v>SUMINISTRO E INSTALACIÓN  TEE-Partida3"X3"</v>
          </cell>
          <cell r="C219" t="str">
            <v>UND</v>
          </cell>
        </row>
        <row r="220">
          <cell r="B220" t="str">
            <v>SUMINISTRO E INSTALACIÓN  TEE-Partida4"X2"</v>
          </cell>
          <cell r="C220" t="str">
            <v>UND</v>
          </cell>
        </row>
        <row r="221">
          <cell r="B221" t="str">
            <v>SUMINISTRO E INSTALACIÓN  TEE-Partida4"X3"</v>
          </cell>
          <cell r="C221" t="str">
            <v>UND</v>
          </cell>
        </row>
        <row r="222">
          <cell r="B222" t="str">
            <v>SUMINISTRO E INSTALACIÓN  TEE-Partida4"X4"</v>
          </cell>
          <cell r="C222" t="str">
            <v>UND</v>
          </cell>
        </row>
        <row r="223">
          <cell r="B223" t="str">
            <v>SUMINISTRO E INSTALACIÓN  TEE-Partida6"x2"</v>
          </cell>
          <cell r="C223" t="str">
            <v>UND</v>
          </cell>
        </row>
        <row r="224">
          <cell r="B224" t="str">
            <v>SUMINISTRO E INSTALACIÓN  TEE-Partida6"x3"</v>
          </cell>
          <cell r="C224" t="str">
            <v>UND</v>
          </cell>
        </row>
        <row r="225">
          <cell r="B225" t="str">
            <v>SUMINISTRO E INSTALACIÓN  TEE-Partida6"x4"</v>
          </cell>
          <cell r="C225" t="str">
            <v>UND</v>
          </cell>
        </row>
        <row r="226">
          <cell r="B226" t="str">
            <v>SUMINISTRO E INSTALACIÓN  TEE-Partida6"x6"</v>
          </cell>
          <cell r="C226" t="str">
            <v>UND</v>
          </cell>
        </row>
        <row r="227">
          <cell r="B227" t="str">
            <v>SUMINISTRO E INSTALACIÓN  TEE-Partida8"x2"</v>
          </cell>
          <cell r="C227" t="str">
            <v>UND</v>
          </cell>
        </row>
        <row r="228">
          <cell r="B228" t="str">
            <v>SUMINISTRO E INSTALACIÓN  TEE-Partida8"x3"</v>
          </cell>
          <cell r="C228" t="str">
            <v>UND</v>
          </cell>
        </row>
        <row r="229">
          <cell r="B229" t="str">
            <v>SUMINISTRO E INSTALACIÓN  TEE-Partida8"x4"</v>
          </cell>
          <cell r="C229" t="str">
            <v>UND</v>
          </cell>
        </row>
        <row r="230">
          <cell r="B230" t="str">
            <v>SUMINISTRO E INSTALACIÓN  TEE-Partida8"x6"</v>
          </cell>
          <cell r="C230" t="str">
            <v>UND</v>
          </cell>
        </row>
        <row r="231">
          <cell r="B231" t="str">
            <v>SUMINISTRO E INSTALACIÓN  TEE-Partida8"x8"</v>
          </cell>
          <cell r="C231" t="str">
            <v>UND</v>
          </cell>
        </row>
        <row r="232">
          <cell r="B232" t="str">
            <v>SUMINISTRO E INSTALACIÓN  TEE-Partida10"x2"</v>
          </cell>
          <cell r="C232" t="str">
            <v>UND</v>
          </cell>
        </row>
        <row r="233">
          <cell r="B233" t="str">
            <v>SUMINISTRO E INSTALACIÓN  TEE-Partida10"x3"</v>
          </cell>
          <cell r="C233" t="str">
            <v>UND</v>
          </cell>
        </row>
        <row r="234">
          <cell r="B234" t="str">
            <v>SUMINISTRO E INSTALACIÓN  TEE-Partida10"x4"</v>
          </cell>
          <cell r="C234" t="str">
            <v>UND</v>
          </cell>
        </row>
        <row r="235">
          <cell r="B235" t="str">
            <v>SUMINISTRO E INSTALACIÓN  TEE-Partida10"x6"</v>
          </cell>
          <cell r="C235" t="str">
            <v>UND</v>
          </cell>
        </row>
        <row r="236">
          <cell r="B236" t="str">
            <v>SUMINISTRO E INSTALACIÓN  TEE-Partida10"x8"</v>
          </cell>
          <cell r="C236" t="str">
            <v>UND</v>
          </cell>
        </row>
        <row r="237">
          <cell r="B237" t="str">
            <v>SUMINISTRO E INSTALACIÓN  TEE-Partida10"x10"</v>
          </cell>
          <cell r="C237" t="str">
            <v>UND</v>
          </cell>
        </row>
        <row r="238">
          <cell r="B238" t="str">
            <v>SUMINISTRO E INSTALACIÓN  TEE-Partida12"x2"</v>
          </cell>
          <cell r="C238" t="str">
            <v>UND</v>
          </cell>
        </row>
        <row r="239">
          <cell r="B239" t="str">
            <v>SUMINISTRO E INSTALACIÓN  TEE-Partida12"x3"</v>
          </cell>
          <cell r="C239" t="str">
            <v>UND</v>
          </cell>
        </row>
        <row r="240">
          <cell r="B240" t="str">
            <v>SUMINISTRO E INSTALACIÓN  TEE-Partida12"x4"</v>
          </cell>
          <cell r="C240" t="str">
            <v>UND</v>
          </cell>
        </row>
        <row r="241">
          <cell r="B241" t="str">
            <v>SUMINISTRO E INSTALACIÓN  TEE-Partida12"x6"</v>
          </cell>
          <cell r="C241" t="str">
            <v>UND</v>
          </cell>
        </row>
        <row r="242">
          <cell r="B242" t="str">
            <v>SUMINISTRO E INSTALACIÓN  TEE-Partida12"x8"</v>
          </cell>
          <cell r="C242" t="str">
            <v>UND</v>
          </cell>
        </row>
        <row r="243">
          <cell r="B243" t="str">
            <v>SUMINISTRO E INSTALACIÓN  TEE-Partida12"x10"</v>
          </cell>
          <cell r="C243" t="str">
            <v>UND</v>
          </cell>
        </row>
        <row r="244">
          <cell r="B244" t="str">
            <v>SUMINISTRO E INSTALACIÓN  TEE-Partida12"x12"</v>
          </cell>
          <cell r="C244" t="str">
            <v>UND</v>
          </cell>
        </row>
        <row r="245">
          <cell r="B245" t="str">
            <v>SUMINISTRO E INSTALACIÓN  TEE-Partida14"x2"</v>
          </cell>
          <cell r="C245" t="str">
            <v>UND</v>
          </cell>
        </row>
        <row r="246">
          <cell r="B246" t="str">
            <v>SUMINISTRO E INSTALACIÓN  TEE-Partida14"x3"</v>
          </cell>
          <cell r="C246" t="str">
            <v>UND</v>
          </cell>
        </row>
        <row r="247">
          <cell r="B247" t="str">
            <v>SUMINISTRO E INSTALACIÓN  TEE-Partida14"x4"</v>
          </cell>
          <cell r="C247" t="str">
            <v>UND</v>
          </cell>
        </row>
        <row r="248">
          <cell r="B248" t="str">
            <v>SUMINISTRO E INSTALACIÓN  TEE-Partida14"x6"</v>
          </cell>
          <cell r="C248" t="str">
            <v>UND</v>
          </cell>
        </row>
        <row r="249">
          <cell r="B249" t="str">
            <v>SUMINISTRO E INSTALACIÓN  TEE-Partida14"x8"</v>
          </cell>
          <cell r="C249" t="str">
            <v>UND</v>
          </cell>
        </row>
        <row r="250">
          <cell r="B250" t="str">
            <v>SUMINISTRO E INSTALACIÓN  TEE-Partida14"x10"</v>
          </cell>
          <cell r="C250" t="str">
            <v>UND</v>
          </cell>
        </row>
        <row r="251">
          <cell r="B251" t="str">
            <v>SUMINISTRO E INSTALACIÓN  TEE-Partida14"x12"</v>
          </cell>
          <cell r="C251" t="str">
            <v>UND</v>
          </cell>
        </row>
        <row r="252">
          <cell r="B252" t="str">
            <v>SUMINISTRO E INSTALACION DE UNION UNIVERSAL H.D D=2" PARA PVC</v>
          </cell>
          <cell r="C252" t="str">
            <v>UND</v>
          </cell>
        </row>
        <row r="253">
          <cell r="B253" t="str">
            <v>SUMINISTRO E INSTALACION DE UNION UNIVERSAL H.D D=3" PARA PVC</v>
          </cell>
          <cell r="C253" t="str">
            <v>UND</v>
          </cell>
        </row>
        <row r="254">
          <cell r="B254" t="str">
            <v>SUMINISTRO E INSTALACION DE UNION UNIVERSAL H.D D=4" PARA PVC RI-R1</v>
          </cell>
          <cell r="C254" t="str">
            <v>UND</v>
          </cell>
        </row>
        <row r="255">
          <cell r="B255" t="str">
            <v>SUMINISTRO E INSTALACION DE UNION UNIVERSAL H.D D=6" PARA PVC RI-R1</v>
          </cell>
          <cell r="C255" t="str">
            <v>UND</v>
          </cell>
        </row>
        <row r="256">
          <cell r="B256" t="str">
            <v>SUMINISTRO E INSTALACION DE UNION UNIVERSAL H.D D=6" PARA PVC RI-R2</v>
          </cell>
          <cell r="C256" t="str">
            <v>UND</v>
          </cell>
        </row>
        <row r="257">
          <cell r="B257" t="str">
            <v xml:space="preserve">SUMINISTRO E INSTALACION DE UNION UNIVERSAL H.D D=8" </v>
          </cell>
          <cell r="C257" t="str">
            <v>UND</v>
          </cell>
        </row>
        <row r="258">
          <cell r="B258" t="str">
            <v>SUMINISTRO E INSTALACION DE UNION ESCALONADA H.D D=8"  R1-R2</v>
          </cell>
          <cell r="C258" t="str">
            <v>UND</v>
          </cell>
        </row>
        <row r="259">
          <cell r="B259" t="str">
            <v>SUMINISTRO E INSTALACION DE UNION ESCALONADA H.D D=10"  R1-R2</v>
          </cell>
          <cell r="C259" t="str">
            <v>UND</v>
          </cell>
        </row>
        <row r="260">
          <cell r="B260" t="str">
            <v>SUMINISTRO E INSTALACION DE UNION UNIVERSAL H.D D=12"  R1-R1</v>
          </cell>
          <cell r="C260" t="str">
            <v>UND</v>
          </cell>
        </row>
        <row r="261">
          <cell r="B261" t="str">
            <v>SUMINISTRO E INSTALACION DE UNION ESCALONADA H.D D=12"  R1-R2</v>
          </cell>
          <cell r="C261" t="str">
            <v>UND</v>
          </cell>
        </row>
        <row r="262">
          <cell r="B262" t="str">
            <v>SUMINISTRO E INSTALACION DE UNION UNIVERSAL H.D D=14"  R1-R1</v>
          </cell>
          <cell r="C262" t="str">
            <v>UND</v>
          </cell>
        </row>
        <row r="263">
          <cell r="B263" t="str">
            <v>SUMINISTRO E INSTALACION DE UNION UNIVERSAL H.D D=14"  R1-R2</v>
          </cell>
          <cell r="C263" t="str">
            <v>UND</v>
          </cell>
        </row>
        <row r="264">
          <cell r="B264" t="str">
            <v>SUMINISTRO E INSTALACION DE UNION UNIVERSAL H.D D=16" R1-R1</v>
          </cell>
          <cell r="C264" t="str">
            <v>UND</v>
          </cell>
        </row>
        <row r="265">
          <cell r="B265" t="str">
            <v>SUMINISTRO E INSTALACION DE UNION ESCALONADA H.D D=18" R1-R2</v>
          </cell>
          <cell r="C265" t="str">
            <v>UND</v>
          </cell>
        </row>
        <row r="266">
          <cell r="B266" t="str">
            <v>SUMINISTRO E INSTALACION DE UNION ESCALONADA H.D D=20" R1-R2</v>
          </cell>
          <cell r="C266" t="str">
            <v>UND</v>
          </cell>
        </row>
        <row r="267">
          <cell r="B267" t="str">
            <v xml:space="preserve">SUMINISTRO E INSTALACION DE UNION RAPIDA D=2" PVC  </v>
          </cell>
          <cell r="C267" t="str">
            <v>UND</v>
          </cell>
        </row>
        <row r="268">
          <cell r="B268" t="str">
            <v xml:space="preserve">SUMINISTRO E INSTALACION DE UNION RAPIDA  D=3" PVC </v>
          </cell>
          <cell r="C268" t="str">
            <v>UND</v>
          </cell>
        </row>
        <row r="269">
          <cell r="B269" t="str">
            <v xml:space="preserve">SUMINISTRO E INSTALACION DE UNION RAPIDA D=4" PVC </v>
          </cell>
          <cell r="C269" t="str">
            <v>UND</v>
          </cell>
        </row>
        <row r="270">
          <cell r="B270" t="str">
            <v xml:space="preserve">SUMINISTRO E INSTALACION DE UNION RAPIDA D= 6" PVC </v>
          </cell>
          <cell r="C270" t="str">
            <v>UND</v>
          </cell>
        </row>
        <row r="271">
          <cell r="B271" t="str">
            <v xml:space="preserve">SUMINISTRO E INSTALACION DE UNION RAPIDA D= 8" PVC </v>
          </cell>
          <cell r="C271" t="str">
            <v>UND</v>
          </cell>
        </row>
        <row r="272">
          <cell r="B272" t="str">
            <v xml:space="preserve">SUMINISTRO E INSTALACION DE UNION RAPIDA D= 10" PVC </v>
          </cell>
          <cell r="C272" t="str">
            <v>UND</v>
          </cell>
        </row>
        <row r="273">
          <cell r="B273" t="str">
            <v xml:space="preserve">SUMINISTRO E INSTALACION DE UNION RAPIDA D= 12" PVC </v>
          </cell>
          <cell r="C273" t="str">
            <v>UND</v>
          </cell>
        </row>
        <row r="274">
          <cell r="B274" t="str">
            <v>SUMINISTRO E INSTALACION  DE CRUZ D= 4" x 2" H.D. J.H.  PARA PVC</v>
          </cell>
          <cell r="C274" t="str">
            <v>UND</v>
          </cell>
        </row>
        <row r="275">
          <cell r="B275" t="str">
            <v>SUMINISTRO E INSTALACION  DE CRUZ D= 6" x 2" H.D. J.H.  PARA PVC</v>
          </cell>
          <cell r="C275" t="str">
            <v>UND</v>
          </cell>
        </row>
        <row r="276">
          <cell r="B276" t="str">
            <v>SUMINISTRO E INSTALACION  DE CRUZ D= 6" x 3" H.D. J.H.  PARA PVC</v>
          </cell>
          <cell r="C276" t="str">
            <v>UND</v>
          </cell>
        </row>
        <row r="277">
          <cell r="B277" t="str">
            <v>SUMINISTRO E INSTALACION  DE CRUZ D= 8" x 3" H.D. J.H.  PARA PVC</v>
          </cell>
          <cell r="C277" t="str">
            <v>UND</v>
          </cell>
        </row>
        <row r="278">
          <cell r="B278" t="str">
            <v>SUMINISTRO E INSTALACION  DE CRUZ D= 8" x 4" H.D. J.H.  PARA PVC</v>
          </cell>
          <cell r="C278" t="str">
            <v>UND</v>
          </cell>
        </row>
        <row r="279">
          <cell r="B279" t="str">
            <v>SUMINISTRO E INSTALACION  DE CRUZ D= 8" x 6" H.D.</v>
          </cell>
          <cell r="C279" t="str">
            <v>UND</v>
          </cell>
        </row>
        <row r="280">
          <cell r="B280" t="str">
            <v>SUMINISTRO E INSTALACION  DE CRUZ D= 8" x 8" H.D. J.H.  PARA PVC</v>
          </cell>
          <cell r="C280" t="str">
            <v>UND</v>
          </cell>
        </row>
        <row r="281">
          <cell r="B281" t="str">
            <v>SUMINISTRO E INSTALACION  DE CRUZ D= 10" x 3" H.D. J.H.  PARA PVC</v>
          </cell>
          <cell r="C281" t="str">
            <v>UND</v>
          </cell>
        </row>
        <row r="282">
          <cell r="B282" t="str">
            <v>SUMINISTRO E INSTALACION  DE CRUZ D= 10" x 4" H.D. J.H.  PARA PVC</v>
          </cell>
          <cell r="C282" t="str">
            <v>UND</v>
          </cell>
        </row>
        <row r="283">
          <cell r="B283" t="str">
            <v>SUMINISTRO E INSTALACION  DE CRUZ D= 10" x 6" H.D. J.H.  PARA PVC</v>
          </cell>
          <cell r="C283" t="str">
            <v>UND</v>
          </cell>
        </row>
        <row r="284">
          <cell r="B284" t="str">
            <v>SUMINISTRO E INSTALACION  DE CRUZ D= 10" x 8" H.D. J.H.  PARA PVC</v>
          </cell>
          <cell r="C284" t="str">
            <v>UND</v>
          </cell>
        </row>
        <row r="285">
          <cell r="B285" t="str">
            <v>SUMINISTRO E INSTALACION  DE CRUZ D= 3" x 2" H.D. J.H.  PARA PVC</v>
          </cell>
          <cell r="C285" t="str">
            <v>UND</v>
          </cell>
        </row>
        <row r="286">
          <cell r="B286" t="str">
            <v>SUMINISTRO E INSTALACION  DE CRUZ D= 3" x 3" H.D. J.H.  PARA PVC</v>
          </cell>
          <cell r="C286" t="str">
            <v>UND</v>
          </cell>
        </row>
        <row r="287">
          <cell r="B287" t="str">
            <v>SUMINISTRO E INSTALACION  DE CRUZ D= 4" x 3" H.D. J.H.  PARA PVC</v>
          </cell>
          <cell r="C287" t="str">
            <v>UND</v>
          </cell>
        </row>
        <row r="288">
          <cell r="B288" t="str">
            <v>SUMINISTRO E INSTALACION  DE CRUZ D= 4" x 4" H.D. J.H.  PARA PVC</v>
          </cell>
          <cell r="C288" t="str">
            <v>UND</v>
          </cell>
        </row>
        <row r="289">
          <cell r="B289" t="str">
            <v>SUMINISTRO E INSTALACION  DE CRUZ D= 6" x 4" H.D. J.H.  PARA PVC</v>
          </cell>
          <cell r="C289" t="str">
            <v>UND</v>
          </cell>
        </row>
        <row r="290">
          <cell r="B290" t="str">
            <v>SUMINISTRO E INSTALACION  DE CRUZ D= 10" x 10" H.D.</v>
          </cell>
          <cell r="C290" t="str">
            <v>UND</v>
          </cell>
        </row>
        <row r="291">
          <cell r="B291" t="str">
            <v>SUMINISTRO E INSTALACION  DE HIDRANTES HD D= 3" TIPO MILAN</v>
          </cell>
          <cell r="C291" t="str">
            <v>UND</v>
          </cell>
        </row>
        <row r="292">
          <cell r="B292" t="str">
            <v>SUMINISTRO E INSTALACION  DE HIDRANTES HD D= 4" TIPO TRAFICO</v>
          </cell>
          <cell r="C292" t="str">
            <v>UND</v>
          </cell>
        </row>
        <row r="293">
          <cell r="B293" t="str">
            <v>SUMINISTRO E INSTALACION DE VALVULA H.D D= 2" DE COMPUERTA ELASTICA J.H.</v>
          </cell>
          <cell r="C293" t="str">
            <v>UND</v>
          </cell>
        </row>
        <row r="294">
          <cell r="B294" t="str">
            <v>SUMINISTRO E INSTALACION DE VALVULA H.D D= 2" DE COMPUERTA ELASTICA BRIDADA</v>
          </cell>
          <cell r="C294" t="str">
            <v>UND</v>
          </cell>
        </row>
        <row r="295">
          <cell r="B295" t="str">
            <v>SUMINISTRO E INSTALACION DE VALVULA H.D D= 3" DE COMPUERTA ELASTICA J.H.</v>
          </cell>
          <cell r="C295" t="str">
            <v>UND</v>
          </cell>
        </row>
        <row r="296">
          <cell r="B296" t="str">
            <v>SUMINISTRO E INSTALACION DE VALVULA  H.D D= 4" DE COMPUERTA ELASTICA J.H.</v>
          </cell>
          <cell r="C296" t="str">
            <v>UND</v>
          </cell>
        </row>
        <row r="297">
          <cell r="B297" t="str">
            <v>SUMINISTRO E INSTALACION DE VALVULA  H.D D= 6" DE COMPUERTA ELASTICA J.H.</v>
          </cell>
          <cell r="C297" t="str">
            <v>UND</v>
          </cell>
        </row>
        <row r="298">
          <cell r="B298" t="str">
            <v xml:space="preserve">SUMINISTRO E INSTALACION DE VALVULA  H.D D= 8" DE COMPUERTA ELASTICA </v>
          </cell>
          <cell r="C298" t="str">
            <v>UND</v>
          </cell>
        </row>
        <row r="299">
          <cell r="B299" t="str">
            <v>SUMINISTRO E INSTALACION DE VALVULA  H.D D= 10" DE COMPUERTA ELASTICA</v>
          </cell>
          <cell r="C299" t="str">
            <v>UND</v>
          </cell>
        </row>
        <row r="300">
          <cell r="B300" t="str">
            <v>SUMINISTRO E INSTALACION DE VALVULA  H.D D= 12" DE COMPUERTA ELASTICA</v>
          </cell>
          <cell r="C300" t="str">
            <v>UND</v>
          </cell>
        </row>
        <row r="301">
          <cell r="B301" t="str">
            <v>SUMINISTRO E INSTALACION DE VALVULA  H.D D= 18" DE COMPUERTA ELASTICA</v>
          </cell>
          <cell r="C301" t="str">
            <v>UND</v>
          </cell>
          <cell r="D301">
            <v>14178690</v>
          </cell>
        </row>
        <row r="302">
          <cell r="B302" t="str">
            <v>SUMINISTRO E INSTALACION DE VENTOSA COMBINADA TRIPLE ACCION D=2" (INCLUYE ACCESORIOS) CUERPO EN NYLON REFORZADO PN-16 ROSCADA</v>
          </cell>
          <cell r="C302" t="str">
            <v>UND</v>
          </cell>
          <cell r="D302">
            <v>375316</v>
          </cell>
        </row>
        <row r="321">
          <cell r="B321" t="str">
            <v xml:space="preserve">SUMINISTRO E INSTALACION DE COLLAR DE DERIVACION EN H.D. PARA PVC D=3"X1/2" </v>
          </cell>
        </row>
        <row r="322">
          <cell r="B322" t="str">
            <v xml:space="preserve">SUMINISTRO E INSTALACION DE COLLAR DE DERIVACION EN H.D. PARA PVCD=3"X3/4" </v>
          </cell>
        </row>
        <row r="323">
          <cell r="B323" t="str">
            <v xml:space="preserve">SUMINISTRO E INSTALACION DE COLLAR DE DERIVACION EN H.D. PARA PVC D=3"X1" </v>
          </cell>
        </row>
        <row r="324">
          <cell r="B324" t="str">
            <v xml:space="preserve">SUMINISTRO E INSTALACION DE COLLAR DE DERIVACION EN H.D. PARA PVC D=4"X1/2" </v>
          </cell>
        </row>
        <row r="325">
          <cell r="B325" t="str">
            <v xml:space="preserve">SUMINISTRO E INSTALACION DE COLLAR DE DERIVACION EN H.D. PARA PVC D=4"X3/4" </v>
          </cell>
        </row>
        <row r="326">
          <cell r="B326" t="str">
            <v xml:space="preserve">SUMINISTRO E INSTALACION DE COLLAR DE DERIVACION EN H.D. PARA PVC D=4"X1" </v>
          </cell>
        </row>
        <row r="327">
          <cell r="B327" t="str">
            <v xml:space="preserve">SUMINISTRO E INSTALACION DE COLLAR DE DERIVACION EN H.D. PARA PVC D=6"X1/2" </v>
          </cell>
        </row>
        <row r="328">
          <cell r="B328" t="str">
            <v xml:space="preserve">SUMINISTRO E INSTALACION DE COLLAR DE DERIVACION EN H.D.  PARA PVC D=6"X3/4" </v>
          </cell>
          <cell r="D328">
            <v>44079</v>
          </cell>
        </row>
        <row r="329">
          <cell r="B329" t="str">
            <v xml:space="preserve">SUMINISTRO E INSTALACION DE COLLAR DE DERIVACION EN H.D. PARA PVC D=6"X1" </v>
          </cell>
          <cell r="D329">
            <v>44899</v>
          </cell>
        </row>
        <row r="330">
          <cell r="B330" t="str">
            <v xml:space="preserve">SUMINISTRO E INSTALACION DE COLLAR DE DERIVACION EN H.D. PARA PVC D=6"X1 1/2" </v>
          </cell>
          <cell r="D330">
            <v>68314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ORIOS"/>
      <sheetName val="CANTIDADES JP"/>
      <sheetName val="PRESUPUESTO JP OBRA"/>
      <sheetName val="LUP "/>
    </sheetNames>
    <sheetDataSet>
      <sheetData sheetId="0" refreshError="1"/>
      <sheetData sheetId="1" refreshError="1"/>
      <sheetData sheetId="2" refreshError="1">
        <row r="11">
          <cell r="D11">
            <v>2096</v>
          </cell>
        </row>
        <row r="53">
          <cell r="D53">
            <v>0</v>
          </cell>
        </row>
        <row r="267">
          <cell r="D267">
            <v>0</v>
          </cell>
        </row>
        <row r="268">
          <cell r="D268">
            <v>0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RACION DE LA OBRA"/>
      <sheetName val="AIU"/>
      <sheetName val="ACCESORIOS"/>
      <sheetName val="CANTIDADES JP"/>
      <sheetName val="PRESUPUESTO JP OBRA"/>
      <sheetName val="L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D11">
            <v>2388</v>
          </cell>
        </row>
        <row r="53">
          <cell r="D53">
            <v>0</v>
          </cell>
        </row>
        <row r="267">
          <cell r="D267">
            <v>0</v>
          </cell>
        </row>
        <row r="268">
          <cell r="D268">
            <v>0</v>
          </cell>
        </row>
      </sheetData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ORIOS"/>
      <sheetName val="CANTIDADES JP"/>
      <sheetName val="PRESUPUESTO JP OBRA"/>
      <sheetName val="LUP "/>
    </sheetNames>
    <sheetDataSet>
      <sheetData sheetId="0" refreshError="1"/>
      <sheetData sheetId="1" refreshError="1"/>
      <sheetData sheetId="2" refreshError="1">
        <row r="11">
          <cell r="D11">
            <v>2027</v>
          </cell>
        </row>
        <row r="53">
          <cell r="D53">
            <v>0</v>
          </cell>
        </row>
        <row r="267">
          <cell r="D267">
            <v>0</v>
          </cell>
        </row>
        <row r="268">
          <cell r="D268">
            <v>0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ORIOS"/>
      <sheetName val="CANTIDADES JP"/>
      <sheetName val="PRESUPUESTO JP OBRA"/>
      <sheetName val="LUP "/>
    </sheetNames>
    <sheetDataSet>
      <sheetData sheetId="0" refreshError="1"/>
      <sheetData sheetId="1" refreshError="1"/>
      <sheetData sheetId="2" refreshError="1">
        <row r="11">
          <cell r="D11">
            <v>2208</v>
          </cell>
        </row>
        <row r="53">
          <cell r="D53">
            <v>0</v>
          </cell>
        </row>
        <row r="267">
          <cell r="D267">
            <v>0</v>
          </cell>
        </row>
        <row r="268">
          <cell r="D268">
            <v>0</v>
          </cell>
        </row>
      </sheetData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ORIOS"/>
      <sheetName val="CANTIDADES JP"/>
      <sheetName val="PRESUPUESTO JP OBRA"/>
      <sheetName val="LUP "/>
    </sheetNames>
    <sheetDataSet>
      <sheetData sheetId="0" refreshError="1"/>
      <sheetData sheetId="1" refreshError="1"/>
      <sheetData sheetId="2" refreshError="1">
        <row r="11">
          <cell r="D11">
            <v>1002</v>
          </cell>
        </row>
        <row r="53">
          <cell r="D53">
            <v>0</v>
          </cell>
        </row>
        <row r="267">
          <cell r="D267">
            <v>0</v>
          </cell>
        </row>
        <row r="268">
          <cell r="D268">
            <v>0</v>
          </cell>
        </row>
      </sheetData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ORIOS"/>
      <sheetName val="CANTIDADES JP"/>
      <sheetName val="PRESUPUESTO JP OBRA"/>
      <sheetName val="LUP "/>
    </sheetNames>
    <sheetDataSet>
      <sheetData sheetId="0" refreshError="1"/>
      <sheetData sheetId="1" refreshError="1"/>
      <sheetData sheetId="2" refreshError="1">
        <row r="11">
          <cell r="D11">
            <v>1079</v>
          </cell>
        </row>
        <row r="53">
          <cell r="D53">
            <v>0</v>
          </cell>
        </row>
        <row r="267">
          <cell r="D267">
            <v>0</v>
          </cell>
        </row>
        <row r="268">
          <cell r="D268">
            <v>0</v>
          </cell>
        </row>
      </sheetData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ORIOS"/>
      <sheetName val="CANTIDADES JP"/>
      <sheetName val="PRESUPUESTO JP OBRA"/>
      <sheetName val="LUP "/>
    </sheetNames>
    <sheetDataSet>
      <sheetData sheetId="0" refreshError="1"/>
      <sheetData sheetId="1" refreshError="1"/>
      <sheetData sheetId="2" refreshError="1">
        <row r="11">
          <cell r="D11">
            <v>1322</v>
          </cell>
        </row>
        <row r="53">
          <cell r="D53">
            <v>0</v>
          </cell>
        </row>
        <row r="267">
          <cell r="D267">
            <v>0</v>
          </cell>
        </row>
        <row r="268">
          <cell r="D268">
            <v>0</v>
          </cell>
        </row>
      </sheetData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ORIOS"/>
      <sheetName val="CANTIDADES JP"/>
      <sheetName val="PRESUPUESTO JP OBRA"/>
      <sheetName val="LUP "/>
    </sheetNames>
    <sheetDataSet>
      <sheetData sheetId="0" refreshError="1"/>
      <sheetData sheetId="1" refreshError="1"/>
      <sheetData sheetId="2" refreshError="1">
        <row r="11">
          <cell r="D11">
            <v>579</v>
          </cell>
        </row>
        <row r="53">
          <cell r="D53">
            <v>0</v>
          </cell>
        </row>
        <row r="267">
          <cell r="D267">
            <v>0</v>
          </cell>
        </row>
        <row r="268">
          <cell r="D268">
            <v>0</v>
          </cell>
        </row>
      </sheetData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ORIOS"/>
      <sheetName val="CANTIDADES JP"/>
      <sheetName val="PRESUPUESTO JP OBRA"/>
      <sheetName val="LUP "/>
    </sheetNames>
    <sheetDataSet>
      <sheetData sheetId="0" refreshError="1"/>
      <sheetData sheetId="1" refreshError="1"/>
      <sheetData sheetId="2" refreshError="1">
        <row r="11">
          <cell r="D11">
            <v>851</v>
          </cell>
        </row>
        <row r="53">
          <cell r="D53">
            <v>0</v>
          </cell>
        </row>
        <row r="267">
          <cell r="D267">
            <v>0</v>
          </cell>
        </row>
        <row r="268">
          <cell r="D268">
            <v>0</v>
          </cell>
        </row>
      </sheetData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ORIOS"/>
      <sheetName val="CANTIDADES JP"/>
      <sheetName val="PRESUPUESTO JP OBRA"/>
      <sheetName val="LUP "/>
    </sheetNames>
    <sheetDataSet>
      <sheetData sheetId="0" refreshError="1"/>
      <sheetData sheetId="1" refreshError="1"/>
      <sheetData sheetId="2" refreshError="1">
        <row r="11">
          <cell r="D11">
            <v>855</v>
          </cell>
        </row>
        <row r="53">
          <cell r="D53">
            <v>0</v>
          </cell>
        </row>
        <row r="267">
          <cell r="D267">
            <v>0</v>
          </cell>
        </row>
        <row r="268">
          <cell r="D268">
            <v>0</v>
          </cell>
        </row>
      </sheetData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DO"/>
      <sheetName val="AGRUPADO SECTORES"/>
      <sheetName val="SELLO DESCONTADO"/>
      <sheetName val="MESETA NORTE "/>
      <sheetName val="MESETA SUR"/>
      <sheetName val="SECTOR SUR"/>
      <sheetName val="LUP"/>
      <sheetName val="APUS"/>
    </sheetNames>
    <sheetDataSet>
      <sheetData sheetId="0"/>
      <sheetData sheetId="1"/>
      <sheetData sheetId="2"/>
      <sheetData sheetId="3"/>
      <sheetData sheetId="4"/>
      <sheetData sheetId="5"/>
      <sheetData sheetId="6">
        <row r="89">
          <cell r="D89">
            <v>16448</v>
          </cell>
        </row>
        <row r="298">
          <cell r="D298">
            <v>1731105</v>
          </cell>
        </row>
        <row r="299">
          <cell r="D299">
            <v>3012702</v>
          </cell>
        </row>
        <row r="300">
          <cell r="D300">
            <v>3986562</v>
          </cell>
        </row>
        <row r="305">
          <cell r="B305" t="str">
            <v xml:space="preserve">CAJAS  PARA  VÁLVULAS D=2", 3",  4" Y 6" EN MAMPOSTERIA DE 0.8 X 0.8Mt. LIBRES, CON PISO e= 7cm Y TAPA EN CONCRETO e= 12 cm. </v>
          </cell>
        </row>
        <row r="308">
          <cell r="B308" t="str">
            <v xml:space="preserve">CAJAS  PARA  VÁLVULAS D=  14" Y 18" EN MAMPOSTERIA DE 1.2 X 1.2 m. LIBRES CON PISO e= 10 cm Y TAPA EN CONCRETO e= 12 cm. </v>
          </cell>
        </row>
      </sheetData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ORIOS"/>
      <sheetName val="CANTIDADES JP"/>
      <sheetName val="PRESUPUESTO JP OBRA"/>
      <sheetName val="LUP "/>
    </sheetNames>
    <sheetDataSet>
      <sheetData sheetId="0"/>
      <sheetData sheetId="1"/>
      <sheetData sheetId="2">
        <row r="11">
          <cell r="D11">
            <v>3641</v>
          </cell>
        </row>
        <row r="265">
          <cell r="D265">
            <v>0</v>
          </cell>
        </row>
        <row r="266">
          <cell r="D266">
            <v>0</v>
          </cell>
        </row>
        <row r="267">
          <cell r="D267">
            <v>0</v>
          </cell>
        </row>
        <row r="268">
          <cell r="D268">
            <v>0</v>
          </cell>
        </row>
        <row r="269">
          <cell r="D269">
            <v>0</v>
          </cell>
        </row>
      </sheetData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ORIOS"/>
      <sheetName val="CANTIDADES JP"/>
      <sheetName val="PRESUPUESTO JP OBRA"/>
      <sheetName val="LUP "/>
    </sheetNames>
    <sheetDataSet>
      <sheetData sheetId="0"/>
      <sheetData sheetId="1"/>
      <sheetData sheetId="2">
        <row r="11">
          <cell r="D11">
            <v>1115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7">
          <cell r="D267">
            <v>0</v>
          </cell>
        </row>
        <row r="268">
          <cell r="D268">
            <v>0</v>
          </cell>
        </row>
      </sheetData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RACION DE LA OBRA"/>
      <sheetName val="AIU"/>
      <sheetName val="COMPARATIVO G.O Y G.PP"/>
      <sheetName val="ACCESORIOS"/>
      <sheetName val="CANTIDADES JP"/>
      <sheetName val="PRESUPUESTO JP OBRA"/>
      <sheetName val="L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2">
          <cell r="D32">
            <v>4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7">
          <cell r="D267">
            <v>0</v>
          </cell>
        </row>
      </sheetData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ORIOS"/>
      <sheetName val="CANTIDADES JP"/>
      <sheetName val="PRESUPUESTO JP OBRA"/>
      <sheetName val="LUP "/>
    </sheetNames>
    <sheetDataSet>
      <sheetData sheetId="0"/>
      <sheetData sheetId="1"/>
      <sheetData sheetId="2">
        <row r="11">
          <cell r="D11">
            <v>342</v>
          </cell>
        </row>
        <row r="266">
          <cell r="D266">
            <v>0</v>
          </cell>
        </row>
        <row r="267">
          <cell r="D267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</sheetData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ORIOS"/>
      <sheetName val="CANTIDADES JP"/>
      <sheetName val="PRESUPUESTO JP OBRA"/>
      <sheetName val="LUP "/>
    </sheetNames>
    <sheetDataSet>
      <sheetData sheetId="0"/>
      <sheetData sheetId="1"/>
      <sheetData sheetId="2">
        <row r="11">
          <cell r="D11">
            <v>675</v>
          </cell>
        </row>
        <row r="265">
          <cell r="D265">
            <v>0</v>
          </cell>
        </row>
        <row r="266">
          <cell r="D266">
            <v>0</v>
          </cell>
        </row>
        <row r="267">
          <cell r="D267">
            <v>0</v>
          </cell>
        </row>
        <row r="268">
          <cell r="D268">
            <v>0</v>
          </cell>
        </row>
        <row r="269">
          <cell r="D269">
            <v>0</v>
          </cell>
        </row>
      </sheetData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ORIOS"/>
      <sheetName val="CANTIDADES JP"/>
      <sheetName val="PRESUPUESTO JP OBRA"/>
      <sheetName val="LUP "/>
    </sheetNames>
    <sheetDataSet>
      <sheetData sheetId="0"/>
      <sheetData sheetId="1"/>
      <sheetData sheetId="2">
        <row r="11">
          <cell r="D11">
            <v>1427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7">
          <cell r="D267">
            <v>0</v>
          </cell>
        </row>
      </sheetData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ORIOS"/>
      <sheetName val="CANTIDADES JP"/>
      <sheetName val="PRESUPUESTO JP OBRA"/>
      <sheetName val="LUP "/>
    </sheetNames>
    <sheetDataSet>
      <sheetData sheetId="0"/>
      <sheetData sheetId="1"/>
      <sheetData sheetId="2">
        <row r="11">
          <cell r="D11">
            <v>795</v>
          </cell>
        </row>
        <row r="266">
          <cell r="D266">
            <v>0</v>
          </cell>
        </row>
        <row r="267">
          <cell r="D267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</sheetData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ORIOS"/>
      <sheetName val="CANTIDADES JP"/>
      <sheetName val="PRESUPUESTO JP OBRA"/>
      <sheetName val="LUP "/>
    </sheetNames>
    <sheetDataSet>
      <sheetData sheetId="0"/>
      <sheetData sheetId="1"/>
      <sheetData sheetId="2">
        <row r="11">
          <cell r="D11">
            <v>1689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7">
          <cell r="D267">
            <v>0</v>
          </cell>
        </row>
        <row r="268">
          <cell r="D268">
            <v>0</v>
          </cell>
        </row>
      </sheetData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OR SUR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73"/>
  <sheetViews>
    <sheetView view="pageBreakPreview" zoomScale="60" zoomScaleNormal="100" workbookViewId="0">
      <selection activeCell="B7" sqref="B7:E7"/>
    </sheetView>
  </sheetViews>
  <sheetFormatPr baseColWidth="10" defaultRowHeight="12.75" x14ac:dyDescent="0.2"/>
  <cols>
    <col min="1" max="1" width="4.7109375" style="54" customWidth="1"/>
    <col min="2" max="2" width="30.42578125" style="20" customWidth="1"/>
    <col min="3" max="3" width="17.28515625" style="20" customWidth="1"/>
    <col min="4" max="4" width="34" style="20" customWidth="1"/>
    <col min="5" max="5" width="27.85546875" style="20" customWidth="1"/>
    <col min="6" max="256" width="11.42578125" style="20"/>
    <col min="257" max="257" width="4.7109375" style="20" customWidth="1"/>
    <col min="258" max="258" width="30.42578125" style="20" customWidth="1"/>
    <col min="259" max="259" width="17.28515625" style="20" customWidth="1"/>
    <col min="260" max="260" width="34" style="20" customWidth="1"/>
    <col min="261" max="261" width="27.85546875" style="20" customWidth="1"/>
    <col min="262" max="512" width="11.42578125" style="20"/>
    <col min="513" max="513" width="4.7109375" style="20" customWidth="1"/>
    <col min="514" max="514" width="30.42578125" style="20" customWidth="1"/>
    <col min="515" max="515" width="17.28515625" style="20" customWidth="1"/>
    <col min="516" max="516" width="34" style="20" customWidth="1"/>
    <col min="517" max="517" width="27.85546875" style="20" customWidth="1"/>
    <col min="518" max="768" width="11.42578125" style="20"/>
    <col min="769" max="769" width="4.7109375" style="20" customWidth="1"/>
    <col min="770" max="770" width="30.42578125" style="20" customWidth="1"/>
    <col min="771" max="771" width="17.28515625" style="20" customWidth="1"/>
    <col min="772" max="772" width="34" style="20" customWidth="1"/>
    <col min="773" max="773" width="27.85546875" style="20" customWidth="1"/>
    <col min="774" max="1024" width="11.42578125" style="20"/>
    <col min="1025" max="1025" width="4.7109375" style="20" customWidth="1"/>
    <col min="1026" max="1026" width="30.42578125" style="20" customWidth="1"/>
    <col min="1027" max="1027" width="17.28515625" style="20" customWidth="1"/>
    <col min="1028" max="1028" width="34" style="20" customWidth="1"/>
    <col min="1029" max="1029" width="27.85546875" style="20" customWidth="1"/>
    <col min="1030" max="1280" width="11.42578125" style="20"/>
    <col min="1281" max="1281" width="4.7109375" style="20" customWidth="1"/>
    <col min="1282" max="1282" width="30.42578125" style="20" customWidth="1"/>
    <col min="1283" max="1283" width="17.28515625" style="20" customWidth="1"/>
    <col min="1284" max="1284" width="34" style="20" customWidth="1"/>
    <col min="1285" max="1285" width="27.85546875" style="20" customWidth="1"/>
    <col min="1286" max="1536" width="11.42578125" style="20"/>
    <col min="1537" max="1537" width="4.7109375" style="20" customWidth="1"/>
    <col min="1538" max="1538" width="30.42578125" style="20" customWidth="1"/>
    <col min="1539" max="1539" width="17.28515625" style="20" customWidth="1"/>
    <col min="1540" max="1540" width="34" style="20" customWidth="1"/>
    <col min="1541" max="1541" width="27.85546875" style="20" customWidth="1"/>
    <col min="1542" max="1792" width="11.42578125" style="20"/>
    <col min="1793" max="1793" width="4.7109375" style="20" customWidth="1"/>
    <col min="1794" max="1794" width="30.42578125" style="20" customWidth="1"/>
    <col min="1795" max="1795" width="17.28515625" style="20" customWidth="1"/>
    <col min="1796" max="1796" width="34" style="20" customWidth="1"/>
    <col min="1797" max="1797" width="27.85546875" style="20" customWidth="1"/>
    <col min="1798" max="2048" width="11.42578125" style="20"/>
    <col min="2049" max="2049" width="4.7109375" style="20" customWidth="1"/>
    <col min="2050" max="2050" width="30.42578125" style="20" customWidth="1"/>
    <col min="2051" max="2051" width="17.28515625" style="20" customWidth="1"/>
    <col min="2052" max="2052" width="34" style="20" customWidth="1"/>
    <col min="2053" max="2053" width="27.85546875" style="20" customWidth="1"/>
    <col min="2054" max="2304" width="11.42578125" style="20"/>
    <col min="2305" max="2305" width="4.7109375" style="20" customWidth="1"/>
    <col min="2306" max="2306" width="30.42578125" style="20" customWidth="1"/>
    <col min="2307" max="2307" width="17.28515625" style="20" customWidth="1"/>
    <col min="2308" max="2308" width="34" style="20" customWidth="1"/>
    <col min="2309" max="2309" width="27.85546875" style="20" customWidth="1"/>
    <col min="2310" max="2560" width="11.42578125" style="20"/>
    <col min="2561" max="2561" width="4.7109375" style="20" customWidth="1"/>
    <col min="2562" max="2562" width="30.42578125" style="20" customWidth="1"/>
    <col min="2563" max="2563" width="17.28515625" style="20" customWidth="1"/>
    <col min="2564" max="2564" width="34" style="20" customWidth="1"/>
    <col min="2565" max="2565" width="27.85546875" style="20" customWidth="1"/>
    <col min="2566" max="2816" width="11.42578125" style="20"/>
    <col min="2817" max="2817" width="4.7109375" style="20" customWidth="1"/>
    <col min="2818" max="2818" width="30.42578125" style="20" customWidth="1"/>
    <col min="2819" max="2819" width="17.28515625" style="20" customWidth="1"/>
    <col min="2820" max="2820" width="34" style="20" customWidth="1"/>
    <col min="2821" max="2821" width="27.85546875" style="20" customWidth="1"/>
    <col min="2822" max="3072" width="11.42578125" style="20"/>
    <col min="3073" max="3073" width="4.7109375" style="20" customWidth="1"/>
    <col min="3074" max="3074" width="30.42578125" style="20" customWidth="1"/>
    <col min="3075" max="3075" width="17.28515625" style="20" customWidth="1"/>
    <col min="3076" max="3076" width="34" style="20" customWidth="1"/>
    <col min="3077" max="3077" width="27.85546875" style="20" customWidth="1"/>
    <col min="3078" max="3328" width="11.42578125" style="20"/>
    <col min="3329" max="3329" width="4.7109375" style="20" customWidth="1"/>
    <col min="3330" max="3330" width="30.42578125" style="20" customWidth="1"/>
    <col min="3331" max="3331" width="17.28515625" style="20" customWidth="1"/>
    <col min="3332" max="3332" width="34" style="20" customWidth="1"/>
    <col min="3333" max="3333" width="27.85546875" style="20" customWidth="1"/>
    <col min="3334" max="3584" width="11.42578125" style="20"/>
    <col min="3585" max="3585" width="4.7109375" style="20" customWidth="1"/>
    <col min="3586" max="3586" width="30.42578125" style="20" customWidth="1"/>
    <col min="3587" max="3587" width="17.28515625" style="20" customWidth="1"/>
    <col min="3588" max="3588" width="34" style="20" customWidth="1"/>
    <col min="3589" max="3589" width="27.85546875" style="20" customWidth="1"/>
    <col min="3590" max="3840" width="11.42578125" style="20"/>
    <col min="3841" max="3841" width="4.7109375" style="20" customWidth="1"/>
    <col min="3842" max="3842" width="30.42578125" style="20" customWidth="1"/>
    <col min="3843" max="3843" width="17.28515625" style="20" customWidth="1"/>
    <col min="3844" max="3844" width="34" style="20" customWidth="1"/>
    <col min="3845" max="3845" width="27.85546875" style="20" customWidth="1"/>
    <col min="3846" max="4096" width="11.42578125" style="20"/>
    <col min="4097" max="4097" width="4.7109375" style="20" customWidth="1"/>
    <col min="4098" max="4098" width="30.42578125" style="20" customWidth="1"/>
    <col min="4099" max="4099" width="17.28515625" style="20" customWidth="1"/>
    <col min="4100" max="4100" width="34" style="20" customWidth="1"/>
    <col min="4101" max="4101" width="27.85546875" style="20" customWidth="1"/>
    <col min="4102" max="4352" width="11.42578125" style="20"/>
    <col min="4353" max="4353" width="4.7109375" style="20" customWidth="1"/>
    <col min="4354" max="4354" width="30.42578125" style="20" customWidth="1"/>
    <col min="4355" max="4355" width="17.28515625" style="20" customWidth="1"/>
    <col min="4356" max="4356" width="34" style="20" customWidth="1"/>
    <col min="4357" max="4357" width="27.85546875" style="20" customWidth="1"/>
    <col min="4358" max="4608" width="11.42578125" style="20"/>
    <col min="4609" max="4609" width="4.7109375" style="20" customWidth="1"/>
    <col min="4610" max="4610" width="30.42578125" style="20" customWidth="1"/>
    <col min="4611" max="4611" width="17.28515625" style="20" customWidth="1"/>
    <col min="4612" max="4612" width="34" style="20" customWidth="1"/>
    <col min="4613" max="4613" width="27.85546875" style="20" customWidth="1"/>
    <col min="4614" max="4864" width="11.42578125" style="20"/>
    <col min="4865" max="4865" width="4.7109375" style="20" customWidth="1"/>
    <col min="4866" max="4866" width="30.42578125" style="20" customWidth="1"/>
    <col min="4867" max="4867" width="17.28515625" style="20" customWidth="1"/>
    <col min="4868" max="4868" width="34" style="20" customWidth="1"/>
    <col min="4869" max="4869" width="27.85546875" style="20" customWidth="1"/>
    <col min="4870" max="5120" width="11.42578125" style="20"/>
    <col min="5121" max="5121" width="4.7109375" style="20" customWidth="1"/>
    <col min="5122" max="5122" width="30.42578125" style="20" customWidth="1"/>
    <col min="5123" max="5123" width="17.28515625" style="20" customWidth="1"/>
    <col min="5124" max="5124" width="34" style="20" customWidth="1"/>
    <col min="5125" max="5125" width="27.85546875" style="20" customWidth="1"/>
    <col min="5126" max="5376" width="11.42578125" style="20"/>
    <col min="5377" max="5377" width="4.7109375" style="20" customWidth="1"/>
    <col min="5378" max="5378" width="30.42578125" style="20" customWidth="1"/>
    <col min="5379" max="5379" width="17.28515625" style="20" customWidth="1"/>
    <col min="5380" max="5380" width="34" style="20" customWidth="1"/>
    <col min="5381" max="5381" width="27.85546875" style="20" customWidth="1"/>
    <col min="5382" max="5632" width="11.42578125" style="20"/>
    <col min="5633" max="5633" width="4.7109375" style="20" customWidth="1"/>
    <col min="5634" max="5634" width="30.42578125" style="20" customWidth="1"/>
    <col min="5635" max="5635" width="17.28515625" style="20" customWidth="1"/>
    <col min="5636" max="5636" width="34" style="20" customWidth="1"/>
    <col min="5637" max="5637" width="27.85546875" style="20" customWidth="1"/>
    <col min="5638" max="5888" width="11.42578125" style="20"/>
    <col min="5889" max="5889" width="4.7109375" style="20" customWidth="1"/>
    <col min="5890" max="5890" width="30.42578125" style="20" customWidth="1"/>
    <col min="5891" max="5891" width="17.28515625" style="20" customWidth="1"/>
    <col min="5892" max="5892" width="34" style="20" customWidth="1"/>
    <col min="5893" max="5893" width="27.85546875" style="20" customWidth="1"/>
    <col min="5894" max="6144" width="11.42578125" style="20"/>
    <col min="6145" max="6145" width="4.7109375" style="20" customWidth="1"/>
    <col min="6146" max="6146" width="30.42578125" style="20" customWidth="1"/>
    <col min="6147" max="6147" width="17.28515625" style="20" customWidth="1"/>
    <col min="6148" max="6148" width="34" style="20" customWidth="1"/>
    <col min="6149" max="6149" width="27.85546875" style="20" customWidth="1"/>
    <col min="6150" max="6400" width="11.42578125" style="20"/>
    <col min="6401" max="6401" width="4.7109375" style="20" customWidth="1"/>
    <col min="6402" max="6402" width="30.42578125" style="20" customWidth="1"/>
    <col min="6403" max="6403" width="17.28515625" style="20" customWidth="1"/>
    <col min="6404" max="6404" width="34" style="20" customWidth="1"/>
    <col min="6405" max="6405" width="27.85546875" style="20" customWidth="1"/>
    <col min="6406" max="6656" width="11.42578125" style="20"/>
    <col min="6657" max="6657" width="4.7109375" style="20" customWidth="1"/>
    <col min="6658" max="6658" width="30.42578125" style="20" customWidth="1"/>
    <col min="6659" max="6659" width="17.28515625" style="20" customWidth="1"/>
    <col min="6660" max="6660" width="34" style="20" customWidth="1"/>
    <col min="6661" max="6661" width="27.85546875" style="20" customWidth="1"/>
    <col min="6662" max="6912" width="11.42578125" style="20"/>
    <col min="6913" max="6913" width="4.7109375" style="20" customWidth="1"/>
    <col min="6914" max="6914" width="30.42578125" style="20" customWidth="1"/>
    <col min="6915" max="6915" width="17.28515625" style="20" customWidth="1"/>
    <col min="6916" max="6916" width="34" style="20" customWidth="1"/>
    <col min="6917" max="6917" width="27.85546875" style="20" customWidth="1"/>
    <col min="6918" max="7168" width="11.42578125" style="20"/>
    <col min="7169" max="7169" width="4.7109375" style="20" customWidth="1"/>
    <col min="7170" max="7170" width="30.42578125" style="20" customWidth="1"/>
    <col min="7171" max="7171" width="17.28515625" style="20" customWidth="1"/>
    <col min="7172" max="7172" width="34" style="20" customWidth="1"/>
    <col min="7173" max="7173" width="27.85546875" style="20" customWidth="1"/>
    <col min="7174" max="7424" width="11.42578125" style="20"/>
    <col min="7425" max="7425" width="4.7109375" style="20" customWidth="1"/>
    <col min="7426" max="7426" width="30.42578125" style="20" customWidth="1"/>
    <col min="7427" max="7427" width="17.28515625" style="20" customWidth="1"/>
    <col min="7428" max="7428" width="34" style="20" customWidth="1"/>
    <col min="7429" max="7429" width="27.85546875" style="20" customWidth="1"/>
    <col min="7430" max="7680" width="11.42578125" style="20"/>
    <col min="7681" max="7681" width="4.7109375" style="20" customWidth="1"/>
    <col min="7682" max="7682" width="30.42578125" style="20" customWidth="1"/>
    <col min="7683" max="7683" width="17.28515625" style="20" customWidth="1"/>
    <col min="7684" max="7684" width="34" style="20" customWidth="1"/>
    <col min="7685" max="7685" width="27.85546875" style="20" customWidth="1"/>
    <col min="7686" max="7936" width="11.42578125" style="20"/>
    <col min="7937" max="7937" width="4.7109375" style="20" customWidth="1"/>
    <col min="7938" max="7938" width="30.42578125" style="20" customWidth="1"/>
    <col min="7939" max="7939" width="17.28515625" style="20" customWidth="1"/>
    <col min="7940" max="7940" width="34" style="20" customWidth="1"/>
    <col min="7941" max="7941" width="27.85546875" style="20" customWidth="1"/>
    <col min="7942" max="8192" width="11.42578125" style="20"/>
    <col min="8193" max="8193" width="4.7109375" style="20" customWidth="1"/>
    <col min="8194" max="8194" width="30.42578125" style="20" customWidth="1"/>
    <col min="8195" max="8195" width="17.28515625" style="20" customWidth="1"/>
    <col min="8196" max="8196" width="34" style="20" customWidth="1"/>
    <col min="8197" max="8197" width="27.85546875" style="20" customWidth="1"/>
    <col min="8198" max="8448" width="11.42578125" style="20"/>
    <col min="8449" max="8449" width="4.7109375" style="20" customWidth="1"/>
    <col min="8450" max="8450" width="30.42578125" style="20" customWidth="1"/>
    <col min="8451" max="8451" width="17.28515625" style="20" customWidth="1"/>
    <col min="8452" max="8452" width="34" style="20" customWidth="1"/>
    <col min="8453" max="8453" width="27.85546875" style="20" customWidth="1"/>
    <col min="8454" max="8704" width="11.42578125" style="20"/>
    <col min="8705" max="8705" width="4.7109375" style="20" customWidth="1"/>
    <col min="8706" max="8706" width="30.42578125" style="20" customWidth="1"/>
    <col min="8707" max="8707" width="17.28515625" style="20" customWidth="1"/>
    <col min="8708" max="8708" width="34" style="20" customWidth="1"/>
    <col min="8709" max="8709" width="27.85546875" style="20" customWidth="1"/>
    <col min="8710" max="8960" width="11.42578125" style="20"/>
    <col min="8961" max="8961" width="4.7109375" style="20" customWidth="1"/>
    <col min="8962" max="8962" width="30.42578125" style="20" customWidth="1"/>
    <col min="8963" max="8963" width="17.28515625" style="20" customWidth="1"/>
    <col min="8964" max="8964" width="34" style="20" customWidth="1"/>
    <col min="8965" max="8965" width="27.85546875" style="20" customWidth="1"/>
    <col min="8966" max="9216" width="11.42578125" style="20"/>
    <col min="9217" max="9217" width="4.7109375" style="20" customWidth="1"/>
    <col min="9218" max="9218" width="30.42578125" style="20" customWidth="1"/>
    <col min="9219" max="9219" width="17.28515625" style="20" customWidth="1"/>
    <col min="9220" max="9220" width="34" style="20" customWidth="1"/>
    <col min="9221" max="9221" width="27.85546875" style="20" customWidth="1"/>
    <col min="9222" max="9472" width="11.42578125" style="20"/>
    <col min="9473" max="9473" width="4.7109375" style="20" customWidth="1"/>
    <col min="9474" max="9474" width="30.42578125" style="20" customWidth="1"/>
    <col min="9475" max="9475" width="17.28515625" style="20" customWidth="1"/>
    <col min="9476" max="9476" width="34" style="20" customWidth="1"/>
    <col min="9477" max="9477" width="27.85546875" style="20" customWidth="1"/>
    <col min="9478" max="9728" width="11.42578125" style="20"/>
    <col min="9729" max="9729" width="4.7109375" style="20" customWidth="1"/>
    <col min="9730" max="9730" width="30.42578125" style="20" customWidth="1"/>
    <col min="9731" max="9731" width="17.28515625" style="20" customWidth="1"/>
    <col min="9732" max="9732" width="34" style="20" customWidth="1"/>
    <col min="9733" max="9733" width="27.85546875" style="20" customWidth="1"/>
    <col min="9734" max="9984" width="11.42578125" style="20"/>
    <col min="9985" max="9985" width="4.7109375" style="20" customWidth="1"/>
    <col min="9986" max="9986" width="30.42578125" style="20" customWidth="1"/>
    <col min="9987" max="9987" width="17.28515625" style="20" customWidth="1"/>
    <col min="9988" max="9988" width="34" style="20" customWidth="1"/>
    <col min="9989" max="9989" width="27.85546875" style="20" customWidth="1"/>
    <col min="9990" max="10240" width="11.42578125" style="20"/>
    <col min="10241" max="10241" width="4.7109375" style="20" customWidth="1"/>
    <col min="10242" max="10242" width="30.42578125" style="20" customWidth="1"/>
    <col min="10243" max="10243" width="17.28515625" style="20" customWidth="1"/>
    <col min="10244" max="10244" width="34" style="20" customWidth="1"/>
    <col min="10245" max="10245" width="27.85546875" style="20" customWidth="1"/>
    <col min="10246" max="10496" width="11.42578125" style="20"/>
    <col min="10497" max="10497" width="4.7109375" style="20" customWidth="1"/>
    <col min="10498" max="10498" width="30.42578125" style="20" customWidth="1"/>
    <col min="10499" max="10499" width="17.28515625" style="20" customWidth="1"/>
    <col min="10500" max="10500" width="34" style="20" customWidth="1"/>
    <col min="10501" max="10501" width="27.85546875" style="20" customWidth="1"/>
    <col min="10502" max="10752" width="11.42578125" style="20"/>
    <col min="10753" max="10753" width="4.7109375" style="20" customWidth="1"/>
    <col min="10754" max="10754" width="30.42578125" style="20" customWidth="1"/>
    <col min="10755" max="10755" width="17.28515625" style="20" customWidth="1"/>
    <col min="10756" max="10756" width="34" style="20" customWidth="1"/>
    <col min="10757" max="10757" width="27.85546875" style="20" customWidth="1"/>
    <col min="10758" max="11008" width="11.42578125" style="20"/>
    <col min="11009" max="11009" width="4.7109375" style="20" customWidth="1"/>
    <col min="11010" max="11010" width="30.42578125" style="20" customWidth="1"/>
    <col min="11011" max="11011" width="17.28515625" style="20" customWidth="1"/>
    <col min="11012" max="11012" width="34" style="20" customWidth="1"/>
    <col min="11013" max="11013" width="27.85546875" style="20" customWidth="1"/>
    <col min="11014" max="11264" width="11.42578125" style="20"/>
    <col min="11265" max="11265" width="4.7109375" style="20" customWidth="1"/>
    <col min="11266" max="11266" width="30.42578125" style="20" customWidth="1"/>
    <col min="11267" max="11267" width="17.28515625" style="20" customWidth="1"/>
    <col min="11268" max="11268" width="34" style="20" customWidth="1"/>
    <col min="11269" max="11269" width="27.85546875" style="20" customWidth="1"/>
    <col min="11270" max="11520" width="11.42578125" style="20"/>
    <col min="11521" max="11521" width="4.7109375" style="20" customWidth="1"/>
    <col min="11522" max="11522" width="30.42578125" style="20" customWidth="1"/>
    <col min="11523" max="11523" width="17.28515625" style="20" customWidth="1"/>
    <col min="11524" max="11524" width="34" style="20" customWidth="1"/>
    <col min="11525" max="11525" width="27.85546875" style="20" customWidth="1"/>
    <col min="11526" max="11776" width="11.42578125" style="20"/>
    <col min="11777" max="11777" width="4.7109375" style="20" customWidth="1"/>
    <col min="11778" max="11778" width="30.42578125" style="20" customWidth="1"/>
    <col min="11779" max="11779" width="17.28515625" style="20" customWidth="1"/>
    <col min="11780" max="11780" width="34" style="20" customWidth="1"/>
    <col min="11781" max="11781" width="27.85546875" style="20" customWidth="1"/>
    <col min="11782" max="12032" width="11.42578125" style="20"/>
    <col min="12033" max="12033" width="4.7109375" style="20" customWidth="1"/>
    <col min="12034" max="12034" width="30.42578125" style="20" customWidth="1"/>
    <col min="12035" max="12035" width="17.28515625" style="20" customWidth="1"/>
    <col min="12036" max="12036" width="34" style="20" customWidth="1"/>
    <col min="12037" max="12037" width="27.85546875" style="20" customWidth="1"/>
    <col min="12038" max="12288" width="11.42578125" style="20"/>
    <col min="12289" max="12289" width="4.7109375" style="20" customWidth="1"/>
    <col min="12290" max="12290" width="30.42578125" style="20" customWidth="1"/>
    <col min="12291" max="12291" width="17.28515625" style="20" customWidth="1"/>
    <col min="12292" max="12292" width="34" style="20" customWidth="1"/>
    <col min="12293" max="12293" width="27.85546875" style="20" customWidth="1"/>
    <col min="12294" max="12544" width="11.42578125" style="20"/>
    <col min="12545" max="12545" width="4.7109375" style="20" customWidth="1"/>
    <col min="12546" max="12546" width="30.42578125" style="20" customWidth="1"/>
    <col min="12547" max="12547" width="17.28515625" style="20" customWidth="1"/>
    <col min="12548" max="12548" width="34" style="20" customWidth="1"/>
    <col min="12549" max="12549" width="27.85546875" style="20" customWidth="1"/>
    <col min="12550" max="12800" width="11.42578125" style="20"/>
    <col min="12801" max="12801" width="4.7109375" style="20" customWidth="1"/>
    <col min="12802" max="12802" width="30.42578125" style="20" customWidth="1"/>
    <col min="12803" max="12803" width="17.28515625" style="20" customWidth="1"/>
    <col min="12804" max="12804" width="34" style="20" customWidth="1"/>
    <col min="12805" max="12805" width="27.85546875" style="20" customWidth="1"/>
    <col min="12806" max="13056" width="11.42578125" style="20"/>
    <col min="13057" max="13057" width="4.7109375" style="20" customWidth="1"/>
    <col min="13058" max="13058" width="30.42578125" style="20" customWidth="1"/>
    <col min="13059" max="13059" width="17.28515625" style="20" customWidth="1"/>
    <col min="13060" max="13060" width="34" style="20" customWidth="1"/>
    <col min="13061" max="13061" width="27.85546875" style="20" customWidth="1"/>
    <col min="13062" max="13312" width="11.42578125" style="20"/>
    <col min="13313" max="13313" width="4.7109375" style="20" customWidth="1"/>
    <col min="13314" max="13314" width="30.42578125" style="20" customWidth="1"/>
    <col min="13315" max="13315" width="17.28515625" style="20" customWidth="1"/>
    <col min="13316" max="13316" width="34" style="20" customWidth="1"/>
    <col min="13317" max="13317" width="27.85546875" style="20" customWidth="1"/>
    <col min="13318" max="13568" width="11.42578125" style="20"/>
    <col min="13569" max="13569" width="4.7109375" style="20" customWidth="1"/>
    <col min="13570" max="13570" width="30.42578125" style="20" customWidth="1"/>
    <col min="13571" max="13571" width="17.28515625" style="20" customWidth="1"/>
    <col min="13572" max="13572" width="34" style="20" customWidth="1"/>
    <col min="13573" max="13573" width="27.85546875" style="20" customWidth="1"/>
    <col min="13574" max="13824" width="11.42578125" style="20"/>
    <col min="13825" max="13825" width="4.7109375" style="20" customWidth="1"/>
    <col min="13826" max="13826" width="30.42578125" style="20" customWidth="1"/>
    <col min="13827" max="13827" width="17.28515625" style="20" customWidth="1"/>
    <col min="13828" max="13828" width="34" style="20" customWidth="1"/>
    <col min="13829" max="13829" width="27.85546875" style="20" customWidth="1"/>
    <col min="13830" max="14080" width="11.42578125" style="20"/>
    <col min="14081" max="14081" width="4.7109375" style="20" customWidth="1"/>
    <col min="14082" max="14082" width="30.42578125" style="20" customWidth="1"/>
    <col min="14083" max="14083" width="17.28515625" style="20" customWidth="1"/>
    <col min="14084" max="14084" width="34" style="20" customWidth="1"/>
    <col min="14085" max="14085" width="27.85546875" style="20" customWidth="1"/>
    <col min="14086" max="14336" width="11.42578125" style="20"/>
    <col min="14337" max="14337" width="4.7109375" style="20" customWidth="1"/>
    <col min="14338" max="14338" width="30.42578125" style="20" customWidth="1"/>
    <col min="14339" max="14339" width="17.28515625" style="20" customWidth="1"/>
    <col min="14340" max="14340" width="34" style="20" customWidth="1"/>
    <col min="14341" max="14341" width="27.85546875" style="20" customWidth="1"/>
    <col min="14342" max="14592" width="11.42578125" style="20"/>
    <col min="14593" max="14593" width="4.7109375" style="20" customWidth="1"/>
    <col min="14594" max="14594" width="30.42578125" style="20" customWidth="1"/>
    <col min="14595" max="14595" width="17.28515625" style="20" customWidth="1"/>
    <col min="14596" max="14596" width="34" style="20" customWidth="1"/>
    <col min="14597" max="14597" width="27.85546875" style="20" customWidth="1"/>
    <col min="14598" max="14848" width="11.42578125" style="20"/>
    <col min="14849" max="14849" width="4.7109375" style="20" customWidth="1"/>
    <col min="14850" max="14850" width="30.42578125" style="20" customWidth="1"/>
    <col min="14851" max="14851" width="17.28515625" style="20" customWidth="1"/>
    <col min="14852" max="14852" width="34" style="20" customWidth="1"/>
    <col min="14853" max="14853" width="27.85546875" style="20" customWidth="1"/>
    <col min="14854" max="15104" width="11.42578125" style="20"/>
    <col min="15105" max="15105" width="4.7109375" style="20" customWidth="1"/>
    <col min="15106" max="15106" width="30.42578125" style="20" customWidth="1"/>
    <col min="15107" max="15107" width="17.28515625" style="20" customWidth="1"/>
    <col min="15108" max="15108" width="34" style="20" customWidth="1"/>
    <col min="15109" max="15109" width="27.85546875" style="20" customWidth="1"/>
    <col min="15110" max="15360" width="11.42578125" style="20"/>
    <col min="15361" max="15361" width="4.7109375" style="20" customWidth="1"/>
    <col min="15362" max="15362" width="30.42578125" style="20" customWidth="1"/>
    <col min="15363" max="15363" width="17.28515625" style="20" customWidth="1"/>
    <col min="15364" max="15364" width="34" style="20" customWidth="1"/>
    <col min="15365" max="15365" width="27.85546875" style="20" customWidth="1"/>
    <col min="15366" max="15616" width="11.42578125" style="20"/>
    <col min="15617" max="15617" width="4.7109375" style="20" customWidth="1"/>
    <col min="15618" max="15618" width="30.42578125" style="20" customWidth="1"/>
    <col min="15619" max="15619" width="17.28515625" style="20" customWidth="1"/>
    <col min="15620" max="15620" width="34" style="20" customWidth="1"/>
    <col min="15621" max="15621" width="27.85546875" style="20" customWidth="1"/>
    <col min="15622" max="15872" width="11.42578125" style="20"/>
    <col min="15873" max="15873" width="4.7109375" style="20" customWidth="1"/>
    <col min="15874" max="15874" width="30.42578125" style="20" customWidth="1"/>
    <col min="15875" max="15875" width="17.28515625" style="20" customWidth="1"/>
    <col min="15876" max="15876" width="34" style="20" customWidth="1"/>
    <col min="15877" max="15877" width="27.85546875" style="20" customWidth="1"/>
    <col min="15878" max="16128" width="11.42578125" style="20"/>
    <col min="16129" max="16129" width="4.7109375" style="20" customWidth="1"/>
    <col min="16130" max="16130" width="30.42578125" style="20" customWidth="1"/>
    <col min="16131" max="16131" width="17.28515625" style="20" customWidth="1"/>
    <col min="16132" max="16132" width="34" style="20" customWidth="1"/>
    <col min="16133" max="16133" width="27.85546875" style="20" customWidth="1"/>
    <col min="16134" max="16384" width="11.42578125" style="20"/>
  </cols>
  <sheetData>
    <row r="1" spans="1:5" ht="20.100000000000001" customHeight="1" x14ac:dyDescent="0.2">
      <c r="A1" s="58" t="s">
        <v>28</v>
      </c>
      <c r="B1" s="75" t="s">
        <v>20</v>
      </c>
      <c r="C1" s="75"/>
      <c r="D1" s="75"/>
      <c r="E1" s="76"/>
    </row>
    <row r="2" spans="1:5" ht="29.25" customHeight="1" x14ac:dyDescent="0.2">
      <c r="A2" s="59"/>
      <c r="B2" s="21"/>
      <c r="C2" s="21"/>
      <c r="D2" s="21"/>
      <c r="E2" s="22"/>
    </row>
    <row r="3" spans="1:5" ht="66.75" customHeight="1" x14ac:dyDescent="0.2">
      <c r="A3" s="59"/>
      <c r="B3" s="77" t="s">
        <v>64</v>
      </c>
      <c r="C3" s="78"/>
      <c r="D3" s="78"/>
      <c r="E3" s="79"/>
    </row>
    <row r="4" spans="1:5" ht="12.75" customHeight="1" x14ac:dyDescent="0.2">
      <c r="A4" s="59"/>
      <c r="B4" s="77"/>
      <c r="C4" s="78"/>
      <c r="D4" s="78"/>
      <c r="E4" s="79"/>
    </row>
    <row r="5" spans="1:5" ht="12.75" customHeight="1" x14ac:dyDescent="0.2">
      <c r="A5" s="59"/>
      <c r="B5" s="23"/>
      <c r="C5" s="24"/>
      <c r="D5" s="24"/>
      <c r="E5" s="25"/>
    </row>
    <row r="6" spans="1:5" ht="20.25" customHeight="1" x14ac:dyDescent="0.2">
      <c r="A6" s="59"/>
      <c r="B6" s="80" t="s">
        <v>65</v>
      </c>
      <c r="C6" s="80"/>
      <c r="D6" s="80"/>
      <c r="E6" s="81"/>
    </row>
    <row r="7" spans="1:5" ht="12.75" customHeight="1" x14ac:dyDescent="0.2">
      <c r="A7" s="59"/>
      <c r="B7" s="82" t="s">
        <v>29</v>
      </c>
      <c r="C7" s="82"/>
      <c r="D7" s="82"/>
      <c r="E7" s="83"/>
    </row>
    <row r="8" spans="1:5" ht="12.75" customHeight="1" x14ac:dyDescent="0.2">
      <c r="A8" s="59"/>
      <c r="B8" s="26"/>
      <c r="C8" s="26"/>
      <c r="D8" s="26"/>
      <c r="E8" s="27"/>
    </row>
    <row r="9" spans="1:5" ht="12.75" customHeight="1" x14ac:dyDescent="0.2">
      <c r="A9" s="59"/>
      <c r="B9" s="26"/>
      <c r="C9" s="26"/>
      <c r="D9" s="26"/>
      <c r="E9" s="27"/>
    </row>
    <row r="10" spans="1:5" ht="12.75" customHeight="1" x14ac:dyDescent="0.2">
      <c r="A10" s="59"/>
      <c r="B10" s="28" t="s">
        <v>30</v>
      </c>
      <c r="C10" s="29"/>
      <c r="D10" s="29"/>
      <c r="E10" s="27"/>
    </row>
    <row r="11" spans="1:5" ht="12.75" customHeight="1" x14ac:dyDescent="0.2">
      <c r="A11" s="59"/>
      <c r="B11" s="26"/>
      <c r="C11" s="26"/>
      <c r="D11" s="26"/>
      <c r="E11" s="27"/>
    </row>
    <row r="12" spans="1:5" ht="12.75" customHeight="1" x14ac:dyDescent="0.2">
      <c r="A12" s="59"/>
      <c r="B12" s="26"/>
      <c r="C12" s="26"/>
      <c r="D12" s="26"/>
      <c r="E12" s="27"/>
    </row>
    <row r="13" spans="1:5" ht="12.75" customHeight="1" x14ac:dyDescent="0.2">
      <c r="A13" s="59"/>
      <c r="B13" s="28" t="s">
        <v>31</v>
      </c>
      <c r="C13" s="29"/>
      <c r="D13" s="29"/>
      <c r="E13" s="27"/>
    </row>
    <row r="14" spans="1:5" ht="12.75" customHeight="1" thickBot="1" x14ac:dyDescent="0.25">
      <c r="A14" s="74"/>
      <c r="B14" s="30"/>
      <c r="C14" s="30"/>
      <c r="D14" s="30"/>
      <c r="E14" s="31"/>
    </row>
    <row r="15" spans="1:5" ht="12.75" customHeight="1" x14ac:dyDescent="0.2">
      <c r="A15" s="58" t="s">
        <v>32</v>
      </c>
      <c r="B15" s="32"/>
      <c r="C15" s="33"/>
      <c r="D15" s="33"/>
      <c r="E15" s="34"/>
    </row>
    <row r="16" spans="1:5" ht="12.75" customHeight="1" x14ac:dyDescent="0.2">
      <c r="A16" s="59"/>
      <c r="B16" s="62" t="s">
        <v>33</v>
      </c>
      <c r="C16" s="63"/>
      <c r="D16" s="63"/>
      <c r="E16" s="27"/>
    </row>
    <row r="17" spans="1:5" ht="12.75" customHeight="1" x14ac:dyDescent="0.2">
      <c r="A17" s="59"/>
      <c r="B17" s="35"/>
      <c r="C17" s="26"/>
      <c r="D17" s="26"/>
      <c r="E17" s="27"/>
    </row>
    <row r="18" spans="1:5" ht="12.75" customHeight="1" x14ac:dyDescent="0.2">
      <c r="A18" s="59"/>
      <c r="B18" s="36" t="s">
        <v>34</v>
      </c>
      <c r="C18" s="26"/>
      <c r="D18" s="28" t="s">
        <v>35</v>
      </c>
      <c r="E18" s="27"/>
    </row>
    <row r="19" spans="1:5" ht="12.75" customHeight="1" x14ac:dyDescent="0.2">
      <c r="A19" s="59"/>
      <c r="B19" s="35"/>
      <c r="C19" s="26"/>
      <c r="D19" s="26"/>
      <c r="E19" s="27"/>
    </row>
    <row r="20" spans="1:5" ht="12.75" customHeight="1" x14ac:dyDescent="0.2">
      <c r="A20" s="59"/>
      <c r="B20" s="35" t="s">
        <v>36</v>
      </c>
      <c r="C20" s="29" t="s">
        <v>37</v>
      </c>
      <c r="D20" s="26" t="s">
        <v>38</v>
      </c>
      <c r="E20" s="37" t="s">
        <v>37</v>
      </c>
    </row>
    <row r="21" spans="1:5" ht="12.75" customHeight="1" x14ac:dyDescent="0.2">
      <c r="A21" s="59"/>
      <c r="B21" s="35" t="s">
        <v>39</v>
      </c>
      <c r="C21" s="29" t="s">
        <v>37</v>
      </c>
      <c r="D21" s="26" t="s">
        <v>40</v>
      </c>
      <c r="E21" s="38" t="s">
        <v>37</v>
      </c>
    </row>
    <row r="22" spans="1:5" ht="12.75" customHeight="1" x14ac:dyDescent="0.2">
      <c r="A22" s="59"/>
      <c r="B22" s="35" t="s">
        <v>41</v>
      </c>
      <c r="C22" s="29" t="s">
        <v>37</v>
      </c>
      <c r="D22" s="26" t="s">
        <v>42</v>
      </c>
      <c r="E22" s="38" t="s">
        <v>37</v>
      </c>
    </row>
    <row r="23" spans="1:5" ht="12.75" customHeight="1" x14ac:dyDescent="0.2">
      <c r="A23" s="59"/>
      <c r="B23" s="39"/>
      <c r="C23" s="40"/>
      <c r="D23" s="26" t="s">
        <v>43</v>
      </c>
      <c r="E23" s="38" t="s">
        <v>37</v>
      </c>
    </row>
    <row r="24" spans="1:5" ht="12.75" customHeight="1" x14ac:dyDescent="0.2">
      <c r="A24" s="59"/>
      <c r="B24" s="35"/>
      <c r="C24" s="26"/>
      <c r="D24" s="26"/>
      <c r="E24" s="27"/>
    </row>
    <row r="25" spans="1:5" ht="12.75" customHeight="1" thickBot="1" x14ac:dyDescent="0.25">
      <c r="A25" s="59"/>
      <c r="B25" s="35" t="s">
        <v>44</v>
      </c>
      <c r="C25" s="41" t="s">
        <v>37</v>
      </c>
      <c r="D25" s="26" t="s">
        <v>45</v>
      </c>
      <c r="E25" s="42" t="s">
        <v>37</v>
      </c>
    </row>
    <row r="26" spans="1:5" ht="12.75" customHeight="1" thickTop="1" x14ac:dyDescent="0.2">
      <c r="A26" s="59"/>
      <c r="B26" s="35"/>
      <c r="C26" s="26"/>
      <c r="D26" s="26"/>
      <c r="E26" s="27"/>
    </row>
    <row r="27" spans="1:5" ht="12.75" customHeight="1" thickBot="1" x14ac:dyDescent="0.25">
      <c r="A27" s="59"/>
      <c r="B27" s="35" t="s">
        <v>46</v>
      </c>
      <c r="C27" s="41" t="s">
        <v>37</v>
      </c>
      <c r="D27" s="26" t="s">
        <v>47</v>
      </c>
      <c r="E27" s="42" t="s">
        <v>37</v>
      </c>
    </row>
    <row r="28" spans="1:5" ht="12.75" customHeight="1" thickTop="1" x14ac:dyDescent="0.2">
      <c r="A28" s="59"/>
      <c r="B28" s="35"/>
      <c r="C28" s="26"/>
      <c r="D28" s="26"/>
      <c r="E28" s="27"/>
    </row>
    <row r="29" spans="1:5" ht="12.75" customHeight="1" x14ac:dyDescent="0.2">
      <c r="A29" s="59"/>
      <c r="B29" s="35"/>
      <c r="C29" s="26"/>
      <c r="D29" s="26"/>
      <c r="E29" s="27"/>
    </row>
    <row r="30" spans="1:5" ht="12.75" customHeight="1" x14ac:dyDescent="0.2">
      <c r="A30" s="59"/>
      <c r="B30" s="35"/>
      <c r="C30" s="26"/>
      <c r="D30" s="26"/>
      <c r="E30" s="27"/>
    </row>
    <row r="31" spans="1:5" ht="12.75" customHeight="1" x14ac:dyDescent="0.2">
      <c r="A31" s="60"/>
      <c r="B31" s="35"/>
      <c r="C31" s="26"/>
      <c r="D31" s="26"/>
      <c r="E31" s="27"/>
    </row>
    <row r="32" spans="1:5" ht="12.75" customHeight="1" thickBot="1" x14ac:dyDescent="0.25">
      <c r="A32" s="61"/>
      <c r="B32" s="43"/>
      <c r="C32" s="30"/>
      <c r="D32" s="30"/>
      <c r="E32" s="31"/>
    </row>
    <row r="33" spans="1:5" ht="12.75" customHeight="1" x14ac:dyDescent="0.2">
      <c r="A33" s="55" t="s">
        <v>48</v>
      </c>
      <c r="B33" s="44"/>
      <c r="C33" s="33"/>
      <c r="D33" s="33"/>
      <c r="E33" s="34"/>
    </row>
    <row r="34" spans="1:5" ht="12.75" customHeight="1" x14ac:dyDescent="0.2">
      <c r="A34" s="56"/>
      <c r="B34" s="64" t="s">
        <v>49</v>
      </c>
      <c r="C34" s="65"/>
      <c r="D34" s="65"/>
      <c r="E34" s="66"/>
    </row>
    <row r="35" spans="1:5" ht="77.25" customHeight="1" x14ac:dyDescent="0.2">
      <c r="A35" s="56"/>
      <c r="B35" s="67"/>
      <c r="C35" s="65"/>
      <c r="D35" s="65"/>
      <c r="E35" s="66"/>
    </row>
    <row r="36" spans="1:5" ht="12.75" customHeight="1" x14ac:dyDescent="0.2">
      <c r="A36" s="56"/>
      <c r="B36" s="68" t="s">
        <v>50</v>
      </c>
      <c r="C36" s="69"/>
      <c r="D36" s="69"/>
      <c r="E36" s="70"/>
    </row>
    <row r="37" spans="1:5" ht="12.75" customHeight="1" x14ac:dyDescent="0.2">
      <c r="A37" s="56"/>
      <c r="B37" s="68"/>
      <c r="C37" s="69"/>
      <c r="D37" s="69"/>
      <c r="E37" s="70"/>
    </row>
    <row r="38" spans="1:5" ht="12.75" customHeight="1" x14ac:dyDescent="0.2">
      <c r="A38" s="56"/>
      <c r="B38" s="68"/>
      <c r="C38" s="69"/>
      <c r="D38" s="69"/>
      <c r="E38" s="70"/>
    </row>
    <row r="39" spans="1:5" ht="16.5" customHeight="1" x14ac:dyDescent="0.2">
      <c r="A39" s="56"/>
      <c r="B39" s="68"/>
      <c r="C39" s="69"/>
      <c r="D39" s="69"/>
      <c r="E39" s="70"/>
    </row>
    <row r="40" spans="1:5" ht="31.5" customHeight="1" x14ac:dyDescent="0.2">
      <c r="A40" s="56"/>
      <c r="B40" s="71" t="s">
        <v>51</v>
      </c>
      <c r="C40" s="72"/>
      <c r="D40" s="72"/>
      <c r="E40" s="73"/>
    </row>
    <row r="41" spans="1:5" ht="12.75" customHeight="1" thickBot="1" x14ac:dyDescent="0.25">
      <c r="A41" s="57"/>
      <c r="B41" s="45"/>
      <c r="C41" s="30"/>
      <c r="D41" s="30"/>
      <c r="E41" s="31"/>
    </row>
    <row r="42" spans="1:5" ht="12.75" customHeight="1" x14ac:dyDescent="0.2">
      <c r="A42" s="55" t="s">
        <v>52</v>
      </c>
      <c r="B42" s="46"/>
      <c r="C42" s="26"/>
      <c r="D42" s="26"/>
      <c r="E42" s="27"/>
    </row>
    <row r="43" spans="1:5" ht="12.75" customHeight="1" x14ac:dyDescent="0.2">
      <c r="A43" s="56"/>
      <c r="B43" s="47"/>
      <c r="C43" s="26"/>
      <c r="D43" s="26"/>
      <c r="E43" s="27"/>
    </row>
    <row r="44" spans="1:5" ht="12.75" customHeight="1" x14ac:dyDescent="0.2">
      <c r="A44" s="56"/>
      <c r="B44" s="47"/>
      <c r="C44" s="26"/>
      <c r="D44" s="26"/>
      <c r="E44" s="27"/>
    </row>
    <row r="45" spans="1:5" ht="12.75" customHeight="1" thickBot="1" x14ac:dyDescent="0.25">
      <c r="A45" s="56"/>
      <c r="B45" s="48"/>
      <c r="C45" s="26"/>
      <c r="D45" s="30"/>
      <c r="E45" s="27"/>
    </row>
    <row r="46" spans="1:5" ht="12.75" customHeight="1" x14ac:dyDescent="0.2">
      <c r="A46" s="56"/>
      <c r="B46" s="49" t="s">
        <v>53</v>
      </c>
      <c r="C46" s="26"/>
      <c r="D46" s="50" t="s">
        <v>54</v>
      </c>
      <c r="E46" s="27"/>
    </row>
    <row r="47" spans="1:5" ht="12.75" customHeight="1" x14ac:dyDescent="0.2">
      <c r="A47" s="56"/>
      <c r="B47" s="47" t="s">
        <v>55</v>
      </c>
      <c r="C47" s="26"/>
      <c r="D47" s="26" t="s">
        <v>55</v>
      </c>
      <c r="E47" s="27"/>
    </row>
    <row r="48" spans="1:5" ht="12.75" customHeight="1" x14ac:dyDescent="0.2">
      <c r="A48" s="56"/>
      <c r="B48" s="47"/>
      <c r="C48" s="26"/>
      <c r="D48" s="26" t="s">
        <v>56</v>
      </c>
      <c r="E48" s="27"/>
    </row>
    <row r="49" spans="1:5" ht="12.75" customHeight="1" x14ac:dyDescent="0.2">
      <c r="A49" s="56"/>
      <c r="B49" s="47"/>
      <c r="C49" s="26"/>
      <c r="D49" s="26"/>
      <c r="E49" s="27"/>
    </row>
    <row r="50" spans="1:5" ht="12.75" customHeight="1" x14ac:dyDescent="0.2">
      <c r="A50" s="56"/>
      <c r="B50" s="47"/>
      <c r="C50" s="26"/>
      <c r="D50" s="26"/>
      <c r="E50" s="27"/>
    </row>
    <row r="51" spans="1:5" ht="12.75" customHeight="1" x14ac:dyDescent="0.2">
      <c r="A51" s="56"/>
      <c r="B51" s="47"/>
      <c r="C51" s="26"/>
      <c r="D51" s="26"/>
      <c r="E51" s="27"/>
    </row>
    <row r="52" spans="1:5" ht="12.75" customHeight="1" thickBot="1" x14ac:dyDescent="0.25">
      <c r="A52" s="56"/>
      <c r="B52" s="48"/>
      <c r="C52" s="26"/>
      <c r="D52" s="26"/>
      <c r="E52" s="27"/>
    </row>
    <row r="53" spans="1:5" ht="12.75" customHeight="1" x14ac:dyDescent="0.2">
      <c r="A53" s="56"/>
      <c r="B53" s="49" t="s">
        <v>57</v>
      </c>
      <c r="C53" s="26"/>
      <c r="D53" s="26"/>
      <c r="E53" s="27"/>
    </row>
    <row r="54" spans="1:5" ht="12.75" customHeight="1" x14ac:dyDescent="0.2">
      <c r="A54" s="56"/>
      <c r="B54" s="47" t="s">
        <v>55</v>
      </c>
      <c r="C54" s="26"/>
      <c r="D54" s="26"/>
      <c r="E54" s="27"/>
    </row>
    <row r="55" spans="1:5" ht="12.75" customHeight="1" x14ac:dyDescent="0.2">
      <c r="A55" s="56"/>
      <c r="B55" s="47" t="s">
        <v>56</v>
      </c>
      <c r="C55" s="26"/>
      <c r="D55" s="26"/>
      <c r="E55" s="27"/>
    </row>
    <row r="56" spans="1:5" ht="12.75" customHeight="1" x14ac:dyDescent="0.2">
      <c r="A56" s="56"/>
      <c r="B56" s="47"/>
      <c r="C56" s="26"/>
      <c r="D56" s="26"/>
      <c r="E56" s="27"/>
    </row>
    <row r="57" spans="1:5" ht="12.75" customHeight="1" x14ac:dyDescent="0.2">
      <c r="A57" s="56"/>
      <c r="B57" s="47"/>
      <c r="C57" s="26"/>
      <c r="D57" s="26"/>
      <c r="E57" s="27"/>
    </row>
    <row r="58" spans="1:5" ht="12.75" customHeight="1" thickBot="1" x14ac:dyDescent="0.25">
      <c r="A58" s="57"/>
      <c r="B58" s="45" t="s">
        <v>58</v>
      </c>
      <c r="C58" s="51"/>
      <c r="D58" s="51"/>
      <c r="E58" s="31"/>
    </row>
    <row r="59" spans="1:5" ht="12.75" customHeight="1" x14ac:dyDescent="0.2">
      <c r="A59" s="52"/>
      <c r="B59" s="53"/>
      <c r="C59" s="53"/>
      <c r="D59" s="53"/>
      <c r="E59" s="53"/>
    </row>
    <row r="60" spans="1:5" ht="12.75" customHeight="1" x14ac:dyDescent="0.2">
      <c r="A60" s="52"/>
      <c r="B60" s="53"/>
      <c r="C60" s="53"/>
      <c r="D60" s="53"/>
      <c r="E60" s="53"/>
    </row>
    <row r="61" spans="1:5" ht="12.75" customHeight="1" x14ac:dyDescent="0.2">
      <c r="A61" s="52"/>
      <c r="B61" s="53"/>
      <c r="C61" s="53"/>
      <c r="D61" s="53"/>
      <c r="E61" s="53"/>
    </row>
    <row r="62" spans="1:5" ht="12.75" customHeight="1" x14ac:dyDescent="0.2">
      <c r="A62" s="52"/>
      <c r="B62" s="53"/>
      <c r="C62" s="53"/>
      <c r="D62" s="53"/>
      <c r="E62" s="53"/>
    </row>
    <row r="63" spans="1:5" ht="12.75" customHeight="1" x14ac:dyDescent="0.2">
      <c r="A63" s="52"/>
      <c r="B63" s="53"/>
      <c r="C63" s="53"/>
      <c r="D63" s="53"/>
      <c r="E63" s="53"/>
    </row>
    <row r="64" spans="1:5" ht="12.75" customHeight="1" x14ac:dyDescent="0.2">
      <c r="A64" s="52"/>
      <c r="B64" s="53"/>
      <c r="C64" s="53"/>
      <c r="D64" s="53"/>
      <c r="E64" s="53"/>
    </row>
    <row r="65" spans="1:5" ht="12.75" customHeight="1" x14ac:dyDescent="0.2">
      <c r="A65" s="52"/>
      <c r="B65" s="53"/>
      <c r="C65" s="53"/>
      <c r="D65" s="53"/>
      <c r="E65" s="53"/>
    </row>
    <row r="66" spans="1:5" ht="12.75" customHeight="1" x14ac:dyDescent="0.2">
      <c r="A66" s="52"/>
      <c r="B66" s="53"/>
      <c r="C66" s="53"/>
      <c r="D66" s="53"/>
      <c r="E66" s="53"/>
    </row>
    <row r="67" spans="1:5" ht="12.75" customHeight="1" x14ac:dyDescent="0.2">
      <c r="A67" s="52"/>
      <c r="B67" s="53"/>
      <c r="C67" s="53"/>
      <c r="D67" s="53"/>
      <c r="E67" s="53"/>
    </row>
    <row r="68" spans="1:5" ht="12.75" customHeight="1" x14ac:dyDescent="0.2">
      <c r="A68" s="52"/>
      <c r="B68" s="53"/>
      <c r="C68" s="53"/>
      <c r="D68" s="53"/>
      <c r="E68" s="53"/>
    </row>
    <row r="69" spans="1:5" ht="12.75" customHeight="1" x14ac:dyDescent="0.2">
      <c r="A69" s="52"/>
      <c r="B69" s="53"/>
      <c r="C69" s="53"/>
      <c r="D69" s="53"/>
      <c r="E69" s="53"/>
    </row>
    <row r="70" spans="1:5" ht="12.75" customHeight="1" x14ac:dyDescent="0.2">
      <c r="A70" s="52"/>
      <c r="B70" s="53"/>
      <c r="C70" s="53"/>
      <c r="D70" s="53"/>
      <c r="E70" s="53"/>
    </row>
    <row r="71" spans="1:5" ht="12.75" customHeight="1" x14ac:dyDescent="0.2">
      <c r="A71" s="52"/>
      <c r="B71" s="53"/>
      <c r="C71" s="53"/>
      <c r="D71" s="53"/>
      <c r="E71" s="53"/>
    </row>
    <row r="72" spans="1:5" ht="12.75" customHeight="1" x14ac:dyDescent="0.2">
      <c r="A72" s="52"/>
      <c r="B72" s="53"/>
      <c r="C72" s="53"/>
      <c r="D72" s="53"/>
      <c r="E72" s="53"/>
    </row>
    <row r="73" spans="1:5" ht="12.75" customHeight="1" x14ac:dyDescent="0.2">
      <c r="A73" s="52"/>
      <c r="B73" s="53"/>
      <c r="C73" s="53"/>
      <c r="D73" s="53"/>
      <c r="E73" s="53"/>
    </row>
    <row r="74" spans="1:5" ht="12.75" customHeight="1" x14ac:dyDescent="0.2">
      <c r="A74" s="52"/>
      <c r="B74" s="53"/>
      <c r="C74" s="53"/>
      <c r="D74" s="53"/>
      <c r="E74" s="53"/>
    </row>
    <row r="75" spans="1:5" ht="12.75" customHeight="1" x14ac:dyDescent="0.2">
      <c r="A75" s="52"/>
      <c r="B75" s="53"/>
      <c r="C75" s="53"/>
      <c r="D75" s="53"/>
      <c r="E75" s="53"/>
    </row>
    <row r="76" spans="1:5" ht="12.75" customHeight="1" x14ac:dyDescent="0.2">
      <c r="A76" s="52"/>
      <c r="B76" s="53"/>
      <c r="C76" s="53"/>
      <c r="D76" s="53"/>
      <c r="E76" s="53"/>
    </row>
    <row r="77" spans="1:5" ht="12.75" customHeight="1" x14ac:dyDescent="0.2">
      <c r="A77" s="52"/>
      <c r="B77" s="53"/>
      <c r="C77" s="53"/>
      <c r="D77" s="53"/>
      <c r="E77" s="53"/>
    </row>
    <row r="78" spans="1:5" ht="12.75" customHeight="1" x14ac:dyDescent="0.2">
      <c r="A78" s="52"/>
      <c r="B78" s="53"/>
      <c r="C78" s="53"/>
      <c r="D78" s="53"/>
      <c r="E78" s="53"/>
    </row>
    <row r="79" spans="1:5" ht="12.75" customHeight="1" x14ac:dyDescent="0.2">
      <c r="A79" s="52"/>
      <c r="B79" s="53"/>
      <c r="C79" s="53"/>
      <c r="D79" s="53"/>
      <c r="E79" s="53"/>
    </row>
    <row r="80" spans="1:5" ht="12.75" customHeight="1" x14ac:dyDescent="0.2">
      <c r="A80" s="52"/>
      <c r="B80" s="53"/>
      <c r="C80" s="53"/>
      <c r="D80" s="53"/>
      <c r="E80" s="53"/>
    </row>
    <row r="81" spans="1:5" ht="12.75" customHeight="1" x14ac:dyDescent="0.2">
      <c r="A81" s="52"/>
      <c r="B81" s="53"/>
      <c r="C81" s="53"/>
      <c r="D81" s="53"/>
      <c r="E81" s="53"/>
    </row>
    <row r="82" spans="1:5" ht="12.75" customHeight="1" x14ac:dyDescent="0.2">
      <c r="A82" s="52"/>
      <c r="B82" s="53"/>
      <c r="C82" s="53"/>
      <c r="D82" s="53"/>
      <c r="E82" s="53"/>
    </row>
    <row r="83" spans="1:5" ht="12.75" customHeight="1" x14ac:dyDescent="0.2">
      <c r="A83" s="52"/>
      <c r="B83" s="53"/>
      <c r="C83" s="53"/>
      <c r="D83" s="53"/>
      <c r="E83" s="53"/>
    </row>
    <row r="84" spans="1:5" ht="12.75" customHeight="1" x14ac:dyDescent="0.2">
      <c r="A84" s="52"/>
      <c r="B84" s="53"/>
      <c r="C84" s="53"/>
      <c r="D84" s="53"/>
      <c r="E84" s="53"/>
    </row>
    <row r="85" spans="1:5" ht="12.75" customHeight="1" x14ac:dyDescent="0.2">
      <c r="A85" s="52"/>
      <c r="B85" s="53"/>
      <c r="C85" s="53"/>
      <c r="D85" s="53"/>
      <c r="E85" s="53"/>
    </row>
    <row r="86" spans="1:5" ht="12.75" customHeight="1" x14ac:dyDescent="0.2">
      <c r="A86" s="52"/>
      <c r="B86" s="53"/>
      <c r="C86" s="53"/>
      <c r="D86" s="53"/>
      <c r="E86" s="53"/>
    </row>
    <row r="87" spans="1:5" ht="12.75" customHeight="1" x14ac:dyDescent="0.2">
      <c r="A87" s="52"/>
      <c r="B87" s="53"/>
      <c r="C87" s="53"/>
      <c r="D87" s="53"/>
      <c r="E87" s="53"/>
    </row>
    <row r="88" spans="1:5" ht="12.75" customHeight="1" x14ac:dyDescent="0.2">
      <c r="A88" s="52"/>
      <c r="B88" s="53"/>
      <c r="C88" s="53"/>
      <c r="D88" s="53"/>
      <c r="E88" s="53"/>
    </row>
    <row r="89" spans="1:5" ht="12.75" customHeight="1" x14ac:dyDescent="0.2">
      <c r="A89" s="52"/>
      <c r="B89" s="53"/>
      <c r="C89" s="53"/>
      <c r="D89" s="53"/>
      <c r="E89" s="53"/>
    </row>
    <row r="90" spans="1:5" ht="12.75" customHeight="1" x14ac:dyDescent="0.2">
      <c r="A90" s="52"/>
      <c r="B90" s="53"/>
      <c r="C90" s="53"/>
      <c r="D90" s="53"/>
      <c r="E90" s="53"/>
    </row>
    <row r="91" spans="1:5" ht="12.75" customHeight="1" x14ac:dyDescent="0.2">
      <c r="A91" s="52"/>
      <c r="B91" s="53"/>
      <c r="C91" s="53"/>
      <c r="D91" s="53"/>
      <c r="E91" s="53"/>
    </row>
    <row r="92" spans="1:5" ht="12.75" customHeight="1" x14ac:dyDescent="0.2">
      <c r="A92" s="52"/>
      <c r="B92" s="53"/>
      <c r="C92" s="53"/>
      <c r="D92" s="53"/>
      <c r="E92" s="53"/>
    </row>
    <row r="93" spans="1:5" ht="12.75" customHeight="1" x14ac:dyDescent="0.2">
      <c r="A93" s="52"/>
      <c r="B93" s="53"/>
      <c r="C93" s="53"/>
      <c r="D93" s="53"/>
      <c r="E93" s="53"/>
    </row>
    <row r="94" spans="1:5" ht="12.75" customHeight="1" x14ac:dyDescent="0.2">
      <c r="A94" s="52"/>
      <c r="B94" s="53"/>
      <c r="C94" s="53"/>
      <c r="D94" s="53"/>
      <c r="E94" s="53"/>
    </row>
    <row r="95" spans="1:5" ht="12.75" customHeight="1" x14ac:dyDescent="0.2">
      <c r="A95" s="52"/>
      <c r="B95" s="53"/>
      <c r="C95" s="53"/>
      <c r="D95" s="53"/>
      <c r="E95" s="53"/>
    </row>
    <row r="96" spans="1:5" ht="12.75" customHeight="1" x14ac:dyDescent="0.2">
      <c r="A96" s="52"/>
      <c r="B96" s="53"/>
      <c r="C96" s="53"/>
      <c r="D96" s="53"/>
      <c r="E96" s="53"/>
    </row>
    <row r="97" spans="1:5" ht="12.75" customHeight="1" x14ac:dyDescent="0.2">
      <c r="A97" s="52"/>
      <c r="B97" s="53"/>
      <c r="C97" s="53"/>
      <c r="D97" s="53"/>
      <c r="E97" s="53"/>
    </row>
    <row r="98" spans="1:5" ht="12.75" customHeight="1" x14ac:dyDescent="0.2">
      <c r="A98" s="52"/>
      <c r="B98" s="53"/>
      <c r="C98" s="53"/>
      <c r="D98" s="53"/>
      <c r="E98" s="53"/>
    </row>
    <row r="99" spans="1:5" ht="12.75" customHeight="1" x14ac:dyDescent="0.2">
      <c r="A99" s="52"/>
      <c r="B99" s="53"/>
      <c r="C99" s="53"/>
      <c r="D99" s="53"/>
      <c r="E99" s="53"/>
    </row>
    <row r="100" spans="1:5" ht="12.75" customHeight="1" x14ac:dyDescent="0.2">
      <c r="A100" s="52"/>
      <c r="B100" s="53"/>
      <c r="C100" s="53"/>
      <c r="D100" s="53"/>
      <c r="E100" s="53"/>
    </row>
    <row r="101" spans="1:5" ht="12.75" customHeight="1" x14ac:dyDescent="0.2">
      <c r="A101" s="52"/>
      <c r="B101" s="53"/>
      <c r="C101" s="53"/>
      <c r="D101" s="53"/>
      <c r="E101" s="53"/>
    </row>
    <row r="102" spans="1:5" ht="12.75" customHeight="1" x14ac:dyDescent="0.2">
      <c r="A102" s="52"/>
      <c r="B102" s="53"/>
      <c r="C102" s="53"/>
      <c r="D102" s="53"/>
      <c r="E102" s="53"/>
    </row>
    <row r="103" spans="1:5" ht="12.75" customHeight="1" x14ac:dyDescent="0.2">
      <c r="A103" s="52"/>
      <c r="B103" s="53"/>
      <c r="C103" s="53"/>
      <c r="D103" s="53"/>
      <c r="E103" s="53"/>
    </row>
    <row r="104" spans="1:5" ht="12.75" customHeight="1" x14ac:dyDescent="0.2">
      <c r="A104" s="52"/>
      <c r="B104" s="53"/>
      <c r="C104" s="53"/>
      <c r="D104" s="53"/>
      <c r="E104" s="53"/>
    </row>
    <row r="105" spans="1:5" ht="12.75" customHeight="1" x14ac:dyDescent="0.2">
      <c r="A105" s="52"/>
      <c r="B105" s="53"/>
      <c r="C105" s="53"/>
      <c r="D105" s="53"/>
      <c r="E105" s="53"/>
    </row>
    <row r="106" spans="1:5" ht="12.75" customHeight="1" x14ac:dyDescent="0.2">
      <c r="A106" s="52"/>
      <c r="B106" s="53"/>
      <c r="C106" s="53"/>
      <c r="D106" s="53"/>
      <c r="E106" s="53"/>
    </row>
    <row r="107" spans="1:5" ht="12.75" customHeight="1" x14ac:dyDescent="0.2">
      <c r="A107" s="52"/>
      <c r="B107" s="53"/>
      <c r="C107" s="53"/>
      <c r="D107" s="53"/>
      <c r="E107" s="53"/>
    </row>
    <row r="108" spans="1:5" ht="12.75" customHeight="1" x14ac:dyDescent="0.2">
      <c r="A108" s="52"/>
      <c r="B108" s="53"/>
      <c r="C108" s="53"/>
      <c r="D108" s="53"/>
      <c r="E108" s="53"/>
    </row>
    <row r="109" spans="1:5" ht="12.75" customHeight="1" x14ac:dyDescent="0.2">
      <c r="A109" s="52"/>
      <c r="B109" s="53"/>
      <c r="C109" s="53"/>
      <c r="D109" s="53"/>
      <c r="E109" s="53"/>
    </row>
    <row r="110" spans="1:5" ht="12.75" customHeight="1" x14ac:dyDescent="0.2">
      <c r="A110" s="52"/>
      <c r="B110" s="53"/>
      <c r="C110" s="53"/>
      <c r="D110" s="53"/>
      <c r="E110" s="53"/>
    </row>
    <row r="111" spans="1:5" ht="12.75" customHeight="1" x14ac:dyDescent="0.2">
      <c r="A111" s="52"/>
      <c r="B111" s="53"/>
      <c r="C111" s="53"/>
      <c r="D111" s="53"/>
      <c r="E111" s="53"/>
    </row>
    <row r="112" spans="1:5" ht="12.75" customHeight="1" x14ac:dyDescent="0.2">
      <c r="A112" s="52"/>
      <c r="B112" s="53"/>
      <c r="C112" s="53"/>
      <c r="D112" s="53"/>
      <c r="E112" s="53"/>
    </row>
    <row r="113" spans="1:5" ht="12.75" customHeight="1" x14ac:dyDescent="0.2">
      <c r="A113" s="52"/>
      <c r="B113" s="53"/>
      <c r="C113" s="53"/>
      <c r="D113" s="53"/>
      <c r="E113" s="53"/>
    </row>
    <row r="114" spans="1:5" ht="12.75" customHeight="1" x14ac:dyDescent="0.2">
      <c r="A114" s="52"/>
      <c r="B114" s="53"/>
      <c r="C114" s="53"/>
      <c r="D114" s="53"/>
      <c r="E114" s="53"/>
    </row>
    <row r="115" spans="1:5" ht="12.75" customHeight="1" x14ac:dyDescent="0.2">
      <c r="A115" s="52"/>
      <c r="B115" s="53"/>
      <c r="C115" s="53"/>
      <c r="D115" s="53"/>
      <c r="E115" s="53"/>
    </row>
    <row r="116" spans="1:5" ht="12.75" customHeight="1" x14ac:dyDescent="0.2">
      <c r="A116" s="52"/>
      <c r="B116" s="53"/>
      <c r="C116" s="53"/>
      <c r="D116" s="53"/>
      <c r="E116" s="53"/>
    </row>
    <row r="117" spans="1:5" ht="12.75" customHeight="1" x14ac:dyDescent="0.2">
      <c r="A117" s="52"/>
      <c r="B117" s="53"/>
      <c r="C117" s="53"/>
      <c r="D117" s="53"/>
      <c r="E117" s="53"/>
    </row>
    <row r="118" spans="1:5" ht="12.75" customHeight="1" x14ac:dyDescent="0.2">
      <c r="A118" s="52"/>
      <c r="B118" s="53"/>
      <c r="C118" s="53"/>
      <c r="D118" s="53"/>
      <c r="E118" s="53"/>
    </row>
    <row r="119" spans="1:5" ht="12.75" customHeight="1" x14ac:dyDescent="0.2">
      <c r="A119" s="52"/>
      <c r="B119" s="53"/>
      <c r="C119" s="53"/>
      <c r="D119" s="53"/>
      <c r="E119" s="53"/>
    </row>
    <row r="120" spans="1:5" ht="12.75" customHeight="1" x14ac:dyDescent="0.2">
      <c r="A120" s="52"/>
      <c r="B120" s="53"/>
      <c r="C120" s="53"/>
      <c r="D120" s="53"/>
      <c r="E120" s="53"/>
    </row>
    <row r="121" spans="1:5" ht="12.75" customHeight="1" x14ac:dyDescent="0.2">
      <c r="A121" s="52"/>
      <c r="B121" s="53"/>
      <c r="C121" s="53"/>
      <c r="D121" s="53"/>
      <c r="E121" s="53"/>
    </row>
    <row r="122" spans="1:5" ht="12.75" customHeight="1" x14ac:dyDescent="0.2">
      <c r="A122" s="52"/>
      <c r="B122" s="53"/>
      <c r="C122" s="53"/>
      <c r="D122" s="53"/>
      <c r="E122" s="53"/>
    </row>
    <row r="123" spans="1:5" ht="12.75" customHeight="1" x14ac:dyDescent="0.2">
      <c r="A123" s="52"/>
      <c r="B123" s="53"/>
      <c r="C123" s="53"/>
      <c r="D123" s="53"/>
      <c r="E123" s="53"/>
    </row>
    <row r="124" spans="1:5" ht="12.75" customHeight="1" x14ac:dyDescent="0.2">
      <c r="A124" s="52"/>
      <c r="B124" s="53"/>
      <c r="C124" s="53"/>
      <c r="D124" s="53"/>
      <c r="E124" s="53"/>
    </row>
    <row r="125" spans="1:5" ht="12.75" customHeight="1" x14ac:dyDescent="0.2">
      <c r="A125" s="52"/>
      <c r="B125" s="53"/>
      <c r="C125" s="53"/>
      <c r="D125" s="53"/>
      <c r="E125" s="53"/>
    </row>
    <row r="126" spans="1:5" ht="12.75" customHeight="1" x14ac:dyDescent="0.2">
      <c r="A126" s="52"/>
      <c r="B126" s="53"/>
      <c r="C126" s="53"/>
      <c r="D126" s="53"/>
      <c r="E126" s="53"/>
    </row>
    <row r="127" spans="1:5" ht="12.75" customHeight="1" x14ac:dyDescent="0.2">
      <c r="A127" s="52"/>
      <c r="B127" s="53"/>
      <c r="C127" s="53"/>
      <c r="D127" s="53"/>
      <c r="E127" s="53"/>
    </row>
    <row r="128" spans="1:5" ht="12.75" customHeight="1" x14ac:dyDescent="0.2">
      <c r="A128" s="52"/>
      <c r="B128" s="53"/>
      <c r="C128" s="53"/>
      <c r="D128" s="53"/>
      <c r="E128" s="53"/>
    </row>
    <row r="129" spans="1:5" ht="12.75" customHeight="1" x14ac:dyDescent="0.2">
      <c r="A129" s="52"/>
      <c r="B129" s="53"/>
      <c r="C129" s="53"/>
      <c r="D129" s="53"/>
      <c r="E129" s="53"/>
    </row>
    <row r="130" spans="1:5" ht="12.75" customHeight="1" x14ac:dyDescent="0.2">
      <c r="A130" s="52"/>
      <c r="B130" s="53"/>
      <c r="C130" s="53"/>
      <c r="D130" s="53"/>
      <c r="E130" s="53"/>
    </row>
    <row r="131" spans="1:5" ht="12.75" customHeight="1" x14ac:dyDescent="0.2">
      <c r="A131" s="52"/>
      <c r="B131" s="53"/>
      <c r="C131" s="53"/>
      <c r="D131" s="53"/>
      <c r="E131" s="53"/>
    </row>
    <row r="132" spans="1:5" ht="12.75" customHeight="1" x14ac:dyDescent="0.2">
      <c r="A132" s="52"/>
      <c r="B132" s="53"/>
      <c r="C132" s="53"/>
      <c r="D132" s="53"/>
      <c r="E132" s="53"/>
    </row>
    <row r="133" spans="1:5" ht="12.75" customHeight="1" x14ac:dyDescent="0.2">
      <c r="A133" s="52"/>
      <c r="B133" s="53"/>
      <c r="C133" s="53"/>
      <c r="D133" s="53"/>
      <c r="E133" s="53"/>
    </row>
    <row r="134" spans="1:5" ht="12.75" customHeight="1" x14ac:dyDescent="0.2">
      <c r="A134" s="52"/>
      <c r="B134" s="53"/>
      <c r="C134" s="53"/>
      <c r="D134" s="53"/>
      <c r="E134" s="53"/>
    </row>
    <row r="135" spans="1:5" ht="12.75" customHeight="1" x14ac:dyDescent="0.2">
      <c r="A135" s="52"/>
      <c r="B135" s="53"/>
      <c r="C135" s="53"/>
      <c r="D135" s="53"/>
      <c r="E135" s="53"/>
    </row>
    <row r="136" spans="1:5" ht="12.75" customHeight="1" x14ac:dyDescent="0.2">
      <c r="A136" s="52"/>
      <c r="B136" s="53"/>
      <c r="C136" s="53"/>
      <c r="D136" s="53"/>
      <c r="E136" s="53"/>
    </row>
    <row r="137" spans="1:5" ht="12.75" customHeight="1" x14ac:dyDescent="0.2">
      <c r="A137" s="52"/>
      <c r="B137" s="53"/>
      <c r="C137" s="53"/>
      <c r="D137" s="53"/>
      <c r="E137" s="53"/>
    </row>
    <row r="138" spans="1:5" ht="12.75" customHeight="1" x14ac:dyDescent="0.2">
      <c r="A138" s="52"/>
      <c r="B138" s="53"/>
      <c r="C138" s="53"/>
      <c r="D138" s="53"/>
      <c r="E138" s="53"/>
    </row>
    <row r="139" spans="1:5" ht="12.75" customHeight="1" x14ac:dyDescent="0.2">
      <c r="A139" s="52"/>
      <c r="B139" s="53"/>
      <c r="C139" s="53"/>
      <c r="D139" s="53"/>
      <c r="E139" s="53"/>
    </row>
    <row r="140" spans="1:5" ht="12.75" customHeight="1" x14ac:dyDescent="0.2">
      <c r="A140" s="52"/>
      <c r="B140" s="53"/>
      <c r="C140" s="53"/>
      <c r="D140" s="53"/>
      <c r="E140" s="53"/>
    </row>
    <row r="141" spans="1:5" ht="12.75" customHeight="1" x14ac:dyDescent="0.2">
      <c r="A141" s="52"/>
      <c r="B141" s="53"/>
      <c r="C141" s="53"/>
      <c r="D141" s="53"/>
      <c r="E141" s="53"/>
    </row>
    <row r="142" spans="1:5" ht="12.75" customHeight="1" x14ac:dyDescent="0.2">
      <c r="A142" s="52"/>
      <c r="B142" s="53"/>
      <c r="C142" s="53"/>
      <c r="D142" s="53"/>
      <c r="E142" s="53"/>
    </row>
    <row r="143" spans="1:5" ht="12.75" customHeight="1" x14ac:dyDescent="0.2">
      <c r="A143" s="52"/>
      <c r="B143" s="53"/>
      <c r="C143" s="53"/>
      <c r="D143" s="53"/>
      <c r="E143" s="53"/>
    </row>
    <row r="144" spans="1:5" ht="12.75" customHeight="1" x14ac:dyDescent="0.2">
      <c r="A144" s="52"/>
      <c r="B144" s="53"/>
      <c r="C144" s="53"/>
      <c r="D144" s="53"/>
      <c r="E144" s="53"/>
    </row>
    <row r="145" spans="1:5" ht="12.75" customHeight="1" x14ac:dyDescent="0.2">
      <c r="A145" s="52"/>
      <c r="B145" s="53"/>
      <c r="C145" s="53"/>
      <c r="D145" s="53"/>
      <c r="E145" s="53"/>
    </row>
    <row r="146" spans="1:5" ht="12.75" customHeight="1" x14ac:dyDescent="0.2">
      <c r="A146" s="52"/>
      <c r="B146" s="53"/>
      <c r="C146" s="53"/>
      <c r="D146" s="53"/>
      <c r="E146" s="53"/>
    </row>
    <row r="147" spans="1:5" ht="12.75" customHeight="1" x14ac:dyDescent="0.2">
      <c r="A147" s="52"/>
      <c r="B147" s="53"/>
      <c r="C147" s="53"/>
      <c r="D147" s="53"/>
      <c r="E147" s="53"/>
    </row>
    <row r="148" spans="1:5" ht="12.75" customHeight="1" x14ac:dyDescent="0.2">
      <c r="A148" s="52"/>
      <c r="B148" s="53"/>
      <c r="C148" s="53"/>
      <c r="D148" s="53"/>
      <c r="E148" s="53"/>
    </row>
    <row r="149" spans="1:5" ht="12.75" customHeight="1" x14ac:dyDescent="0.2">
      <c r="A149" s="52"/>
      <c r="B149" s="53"/>
      <c r="C149" s="53"/>
      <c r="D149" s="53"/>
      <c r="E149" s="53"/>
    </row>
    <row r="150" spans="1:5" ht="12.75" customHeight="1" x14ac:dyDescent="0.2">
      <c r="A150" s="52"/>
      <c r="B150" s="53"/>
      <c r="C150" s="53"/>
      <c r="D150" s="53"/>
      <c r="E150" s="53"/>
    </row>
    <row r="151" spans="1:5" ht="12.75" customHeight="1" x14ac:dyDescent="0.2">
      <c r="A151" s="52"/>
      <c r="B151" s="53"/>
      <c r="C151" s="53"/>
      <c r="D151" s="53"/>
      <c r="E151" s="53"/>
    </row>
    <row r="152" spans="1:5" ht="12.75" customHeight="1" x14ac:dyDescent="0.2">
      <c r="A152" s="52"/>
      <c r="B152" s="53"/>
      <c r="C152" s="53"/>
      <c r="D152" s="53"/>
      <c r="E152" s="53"/>
    </row>
    <row r="153" spans="1:5" ht="12.75" customHeight="1" x14ac:dyDescent="0.2">
      <c r="A153" s="52"/>
      <c r="B153" s="53"/>
      <c r="C153" s="53"/>
      <c r="D153" s="53"/>
      <c r="E153" s="53"/>
    </row>
    <row r="154" spans="1:5" ht="12.75" customHeight="1" x14ac:dyDescent="0.2">
      <c r="A154" s="52"/>
      <c r="B154" s="53"/>
      <c r="C154" s="53"/>
      <c r="D154" s="53"/>
      <c r="E154" s="53"/>
    </row>
    <row r="155" spans="1:5" ht="12.75" customHeight="1" x14ac:dyDescent="0.2">
      <c r="A155" s="52"/>
      <c r="B155" s="53"/>
      <c r="C155" s="53"/>
      <c r="D155" s="53"/>
      <c r="E155" s="53"/>
    </row>
    <row r="156" spans="1:5" ht="12.75" customHeight="1" x14ac:dyDescent="0.2">
      <c r="A156" s="52"/>
      <c r="B156" s="53"/>
      <c r="C156" s="53"/>
      <c r="D156" s="53"/>
      <c r="E156" s="53"/>
    </row>
    <row r="157" spans="1:5" ht="12.75" customHeight="1" x14ac:dyDescent="0.2">
      <c r="A157" s="52"/>
      <c r="B157" s="53"/>
      <c r="C157" s="53"/>
      <c r="D157" s="53"/>
      <c r="E157" s="53"/>
    </row>
    <row r="158" spans="1:5" ht="12.75" customHeight="1" x14ac:dyDescent="0.2">
      <c r="A158" s="52"/>
      <c r="B158" s="53"/>
      <c r="C158" s="53"/>
      <c r="D158" s="53"/>
      <c r="E158" s="53"/>
    </row>
    <row r="159" spans="1:5" ht="12.75" customHeight="1" x14ac:dyDescent="0.2">
      <c r="A159" s="52"/>
      <c r="B159" s="53"/>
      <c r="C159" s="53"/>
      <c r="D159" s="53"/>
      <c r="E159" s="53"/>
    </row>
    <row r="160" spans="1:5" ht="12.75" customHeight="1" x14ac:dyDescent="0.2">
      <c r="A160" s="52"/>
      <c r="B160" s="53"/>
      <c r="C160" s="53"/>
      <c r="D160" s="53"/>
      <c r="E160" s="53"/>
    </row>
    <row r="161" spans="1:5" ht="12.75" customHeight="1" x14ac:dyDescent="0.2">
      <c r="A161" s="52"/>
      <c r="B161" s="53"/>
      <c r="C161" s="53"/>
      <c r="D161" s="53"/>
      <c r="E161" s="53"/>
    </row>
    <row r="162" spans="1:5" ht="12.75" customHeight="1" x14ac:dyDescent="0.2">
      <c r="A162" s="52"/>
      <c r="B162" s="53"/>
      <c r="C162" s="53"/>
      <c r="D162" s="53"/>
      <c r="E162" s="53"/>
    </row>
    <row r="163" spans="1:5" ht="12.75" customHeight="1" x14ac:dyDescent="0.2">
      <c r="A163" s="52"/>
      <c r="B163" s="53"/>
      <c r="C163" s="53"/>
      <c r="D163" s="53"/>
      <c r="E163" s="53"/>
    </row>
    <row r="164" spans="1:5" ht="12.75" customHeight="1" x14ac:dyDescent="0.2">
      <c r="A164" s="52"/>
      <c r="B164" s="53"/>
      <c r="C164" s="53"/>
      <c r="D164" s="53"/>
      <c r="E164" s="53"/>
    </row>
    <row r="165" spans="1:5" ht="12.75" customHeight="1" x14ac:dyDescent="0.2">
      <c r="A165" s="52"/>
      <c r="B165" s="53"/>
      <c r="C165" s="53"/>
      <c r="D165" s="53"/>
      <c r="E165" s="53"/>
    </row>
    <row r="166" spans="1:5" ht="12.75" customHeight="1" x14ac:dyDescent="0.2">
      <c r="A166" s="52"/>
      <c r="B166" s="53"/>
      <c r="C166" s="53"/>
      <c r="D166" s="53"/>
      <c r="E166" s="53"/>
    </row>
    <row r="167" spans="1:5" ht="12.75" customHeight="1" x14ac:dyDescent="0.2">
      <c r="A167" s="52"/>
      <c r="B167" s="53"/>
      <c r="C167" s="53"/>
      <c r="D167" s="53"/>
      <c r="E167" s="53"/>
    </row>
    <row r="168" spans="1:5" ht="12.75" customHeight="1" x14ac:dyDescent="0.2">
      <c r="A168" s="52"/>
      <c r="B168" s="53"/>
      <c r="C168" s="53"/>
      <c r="D168" s="53"/>
      <c r="E168" s="53"/>
    </row>
    <row r="169" spans="1:5" ht="12.75" customHeight="1" x14ac:dyDescent="0.2">
      <c r="A169" s="52"/>
      <c r="B169" s="53"/>
      <c r="C169" s="53"/>
      <c r="D169" s="53"/>
      <c r="E169" s="53"/>
    </row>
    <row r="170" spans="1:5" ht="12.75" customHeight="1" x14ac:dyDescent="0.2">
      <c r="A170" s="52"/>
      <c r="B170" s="53"/>
      <c r="C170" s="53"/>
      <c r="D170" s="53"/>
      <c r="E170" s="53"/>
    </row>
    <row r="171" spans="1:5" ht="12.75" customHeight="1" x14ac:dyDescent="0.2">
      <c r="A171" s="52"/>
      <c r="B171" s="53"/>
      <c r="C171" s="53"/>
      <c r="D171" s="53"/>
      <c r="E171" s="53"/>
    </row>
    <row r="172" spans="1:5" ht="12.75" customHeight="1" x14ac:dyDescent="0.2">
      <c r="A172" s="52"/>
      <c r="B172" s="53"/>
      <c r="C172" s="53"/>
      <c r="D172" s="53"/>
      <c r="E172" s="53"/>
    </row>
    <row r="173" spans="1:5" ht="12.75" customHeight="1" x14ac:dyDescent="0.2">
      <c r="A173" s="52"/>
      <c r="B173" s="53"/>
      <c r="C173" s="53"/>
      <c r="D173" s="53"/>
      <c r="E173" s="53"/>
    </row>
    <row r="174" spans="1:5" ht="12.75" customHeight="1" x14ac:dyDescent="0.2">
      <c r="A174" s="52"/>
      <c r="B174" s="53"/>
      <c r="C174" s="53"/>
      <c r="D174" s="53"/>
      <c r="E174" s="53"/>
    </row>
    <row r="175" spans="1:5" ht="12.75" customHeight="1" x14ac:dyDescent="0.2">
      <c r="A175" s="52"/>
      <c r="B175" s="53"/>
      <c r="C175" s="53"/>
      <c r="D175" s="53"/>
      <c r="E175" s="53"/>
    </row>
    <row r="176" spans="1:5" ht="12.75" customHeight="1" x14ac:dyDescent="0.2">
      <c r="A176" s="52"/>
      <c r="B176" s="53"/>
      <c r="C176" s="53"/>
      <c r="D176" s="53"/>
      <c r="E176" s="53"/>
    </row>
    <row r="177" spans="1:5" ht="12.75" customHeight="1" x14ac:dyDescent="0.2">
      <c r="A177" s="52"/>
      <c r="B177" s="53"/>
      <c r="C177" s="53"/>
      <c r="D177" s="53"/>
      <c r="E177" s="53"/>
    </row>
    <row r="178" spans="1:5" ht="12.75" customHeight="1" x14ac:dyDescent="0.2">
      <c r="A178" s="52"/>
      <c r="B178" s="53"/>
      <c r="C178" s="53"/>
      <c r="D178" s="53"/>
      <c r="E178" s="53"/>
    </row>
    <row r="179" spans="1:5" ht="12.75" customHeight="1" x14ac:dyDescent="0.2">
      <c r="A179" s="52"/>
      <c r="B179" s="53"/>
      <c r="C179" s="53"/>
      <c r="D179" s="53"/>
      <c r="E179" s="53"/>
    </row>
    <row r="180" spans="1:5" ht="12.75" customHeight="1" x14ac:dyDescent="0.2">
      <c r="A180" s="52"/>
      <c r="B180" s="53"/>
      <c r="C180" s="53"/>
      <c r="D180" s="53"/>
      <c r="E180" s="53"/>
    </row>
    <row r="181" spans="1:5" ht="12.75" customHeight="1" x14ac:dyDescent="0.2">
      <c r="A181" s="52"/>
      <c r="B181" s="53"/>
      <c r="C181" s="53"/>
      <c r="D181" s="53"/>
      <c r="E181" s="53"/>
    </row>
    <row r="182" spans="1:5" ht="12.75" customHeight="1" x14ac:dyDescent="0.2">
      <c r="A182" s="52"/>
      <c r="B182" s="53"/>
      <c r="C182" s="53"/>
      <c r="D182" s="53"/>
      <c r="E182" s="53"/>
    </row>
    <row r="183" spans="1:5" ht="12.75" customHeight="1" x14ac:dyDescent="0.2">
      <c r="A183" s="52"/>
      <c r="B183" s="53"/>
      <c r="C183" s="53"/>
      <c r="D183" s="53"/>
      <c r="E183" s="53"/>
    </row>
    <row r="184" spans="1:5" ht="12.75" customHeight="1" x14ac:dyDescent="0.2">
      <c r="A184" s="52"/>
      <c r="B184" s="53"/>
      <c r="C184" s="53"/>
      <c r="D184" s="53"/>
      <c r="E184" s="53"/>
    </row>
    <row r="185" spans="1:5" ht="12.75" customHeight="1" x14ac:dyDescent="0.2">
      <c r="A185" s="52"/>
      <c r="B185" s="53"/>
      <c r="C185" s="53"/>
      <c r="D185" s="53"/>
      <c r="E185" s="53"/>
    </row>
    <row r="186" spans="1:5" ht="12.75" customHeight="1" x14ac:dyDescent="0.2">
      <c r="A186" s="52"/>
      <c r="B186" s="53"/>
      <c r="C186" s="53"/>
      <c r="D186" s="53"/>
      <c r="E186" s="53"/>
    </row>
    <row r="187" spans="1:5" ht="12.75" customHeight="1" x14ac:dyDescent="0.2">
      <c r="A187" s="52"/>
      <c r="B187" s="53"/>
      <c r="C187" s="53"/>
      <c r="D187" s="53"/>
      <c r="E187" s="53"/>
    </row>
    <row r="188" spans="1:5" ht="12.75" customHeight="1" x14ac:dyDescent="0.2">
      <c r="A188" s="52"/>
      <c r="B188" s="53"/>
      <c r="C188" s="53"/>
      <c r="D188" s="53"/>
      <c r="E188" s="53"/>
    </row>
    <row r="189" spans="1:5" ht="12.75" customHeight="1" x14ac:dyDescent="0.2">
      <c r="A189" s="52"/>
      <c r="B189" s="53"/>
      <c r="C189" s="53"/>
      <c r="D189" s="53"/>
      <c r="E189" s="53"/>
    </row>
    <row r="190" spans="1:5" ht="12.75" customHeight="1" x14ac:dyDescent="0.2">
      <c r="A190" s="52"/>
      <c r="B190" s="53"/>
      <c r="C190" s="53"/>
      <c r="D190" s="53"/>
      <c r="E190" s="53"/>
    </row>
    <row r="191" spans="1:5" ht="12.75" customHeight="1" x14ac:dyDescent="0.2">
      <c r="A191" s="52"/>
      <c r="B191" s="53"/>
      <c r="C191" s="53"/>
      <c r="D191" s="53"/>
      <c r="E191" s="53"/>
    </row>
    <row r="192" spans="1:5" ht="12.75" customHeight="1" x14ac:dyDescent="0.2">
      <c r="A192" s="52"/>
      <c r="B192" s="53"/>
      <c r="C192" s="53"/>
      <c r="D192" s="53"/>
      <c r="E192" s="53"/>
    </row>
    <row r="193" spans="1:5" ht="12.75" customHeight="1" x14ac:dyDescent="0.2">
      <c r="A193" s="52"/>
      <c r="B193" s="53"/>
      <c r="C193" s="53"/>
      <c r="D193" s="53"/>
      <c r="E193" s="53"/>
    </row>
    <row r="194" spans="1:5" ht="12.75" customHeight="1" x14ac:dyDescent="0.2">
      <c r="A194" s="52"/>
      <c r="B194" s="53"/>
      <c r="C194" s="53"/>
      <c r="D194" s="53"/>
      <c r="E194" s="53"/>
    </row>
    <row r="195" spans="1:5" ht="12.75" customHeight="1" x14ac:dyDescent="0.2">
      <c r="A195" s="52"/>
      <c r="B195" s="53"/>
      <c r="C195" s="53"/>
      <c r="D195" s="53"/>
      <c r="E195" s="53"/>
    </row>
    <row r="196" spans="1:5" ht="12.75" customHeight="1" x14ac:dyDescent="0.2">
      <c r="A196" s="52"/>
      <c r="B196" s="53"/>
      <c r="C196" s="53"/>
      <c r="D196" s="53"/>
      <c r="E196" s="53"/>
    </row>
    <row r="197" spans="1:5" ht="12.75" customHeight="1" x14ac:dyDescent="0.2">
      <c r="A197" s="52"/>
      <c r="B197" s="53"/>
      <c r="C197" s="53"/>
      <c r="D197" s="53"/>
      <c r="E197" s="53"/>
    </row>
    <row r="198" spans="1:5" ht="12.75" customHeight="1" x14ac:dyDescent="0.2">
      <c r="A198" s="52"/>
      <c r="B198" s="53"/>
      <c r="C198" s="53"/>
      <c r="D198" s="53"/>
      <c r="E198" s="53"/>
    </row>
    <row r="199" spans="1:5" ht="12.75" customHeight="1" x14ac:dyDescent="0.2">
      <c r="A199" s="52"/>
      <c r="B199" s="53"/>
      <c r="C199" s="53"/>
      <c r="D199" s="53"/>
      <c r="E199" s="53"/>
    </row>
    <row r="200" spans="1:5" ht="12.75" customHeight="1" x14ac:dyDescent="0.2">
      <c r="A200" s="52"/>
      <c r="B200" s="53"/>
      <c r="C200" s="53"/>
      <c r="D200" s="53"/>
      <c r="E200" s="53"/>
    </row>
    <row r="201" spans="1:5" ht="12.75" customHeight="1" x14ac:dyDescent="0.2">
      <c r="A201" s="52"/>
      <c r="B201" s="53"/>
      <c r="C201" s="53"/>
      <c r="D201" s="53"/>
      <c r="E201" s="53"/>
    </row>
    <row r="202" spans="1:5" ht="12.75" customHeight="1" x14ac:dyDescent="0.2">
      <c r="A202" s="52"/>
      <c r="B202" s="53"/>
      <c r="C202" s="53"/>
      <c r="D202" s="53"/>
      <c r="E202" s="53"/>
    </row>
    <row r="203" spans="1:5" ht="12.75" customHeight="1" x14ac:dyDescent="0.2">
      <c r="A203" s="52"/>
      <c r="B203" s="53"/>
      <c r="C203" s="53"/>
      <c r="D203" s="53"/>
      <c r="E203" s="53"/>
    </row>
    <row r="204" spans="1:5" ht="12.75" customHeight="1" x14ac:dyDescent="0.2">
      <c r="A204" s="52"/>
      <c r="B204" s="53"/>
      <c r="C204" s="53"/>
      <c r="D204" s="53"/>
      <c r="E204" s="53"/>
    </row>
    <row r="205" spans="1:5" ht="12.75" customHeight="1" x14ac:dyDescent="0.2">
      <c r="A205" s="52"/>
      <c r="B205" s="53"/>
      <c r="C205" s="53"/>
      <c r="D205" s="53"/>
      <c r="E205" s="53"/>
    </row>
    <row r="206" spans="1:5" ht="12.75" customHeight="1" x14ac:dyDescent="0.2">
      <c r="A206" s="52"/>
      <c r="B206" s="53"/>
      <c r="C206" s="53"/>
      <c r="D206" s="53"/>
      <c r="E206" s="53"/>
    </row>
    <row r="207" spans="1:5" ht="12.75" customHeight="1" x14ac:dyDescent="0.2">
      <c r="A207" s="52"/>
      <c r="B207" s="53"/>
      <c r="C207" s="53"/>
      <c r="D207" s="53"/>
      <c r="E207" s="53"/>
    </row>
    <row r="208" spans="1:5" ht="12.75" customHeight="1" x14ac:dyDescent="0.2">
      <c r="A208" s="52"/>
      <c r="B208" s="53"/>
      <c r="C208" s="53"/>
      <c r="D208" s="53"/>
      <c r="E208" s="53"/>
    </row>
    <row r="209" spans="1:5" ht="12.75" customHeight="1" x14ac:dyDescent="0.2">
      <c r="A209" s="52"/>
      <c r="B209" s="53"/>
      <c r="C209" s="53"/>
      <c r="D209" s="53"/>
      <c r="E209" s="53"/>
    </row>
    <row r="210" spans="1:5" ht="12.75" customHeight="1" x14ac:dyDescent="0.2">
      <c r="A210" s="52"/>
      <c r="B210" s="53"/>
      <c r="C210" s="53"/>
      <c r="D210" s="53"/>
      <c r="E210" s="53"/>
    </row>
    <row r="211" spans="1:5" ht="12.75" customHeight="1" x14ac:dyDescent="0.2">
      <c r="A211" s="52"/>
      <c r="B211" s="53"/>
      <c r="C211" s="53"/>
      <c r="D211" s="53"/>
      <c r="E211" s="53"/>
    </row>
    <row r="212" spans="1:5" ht="12.75" customHeight="1" x14ac:dyDescent="0.2">
      <c r="A212" s="52"/>
      <c r="B212" s="53"/>
      <c r="C212" s="53"/>
      <c r="D212" s="53"/>
      <c r="E212" s="53"/>
    </row>
    <row r="213" spans="1:5" ht="12.75" customHeight="1" x14ac:dyDescent="0.2">
      <c r="A213" s="52"/>
      <c r="B213" s="53"/>
      <c r="C213" s="53"/>
      <c r="D213" s="53"/>
      <c r="E213" s="53"/>
    </row>
    <row r="214" spans="1:5" ht="12.75" customHeight="1" x14ac:dyDescent="0.2">
      <c r="A214" s="52"/>
      <c r="B214" s="53"/>
      <c r="C214" s="53"/>
      <c r="D214" s="53"/>
      <c r="E214" s="53"/>
    </row>
    <row r="215" spans="1:5" ht="12.75" customHeight="1" x14ac:dyDescent="0.2">
      <c r="A215" s="52"/>
      <c r="B215" s="53"/>
      <c r="C215" s="53"/>
      <c r="D215" s="53"/>
      <c r="E215" s="53"/>
    </row>
    <row r="216" spans="1:5" ht="12.75" customHeight="1" x14ac:dyDescent="0.2">
      <c r="A216" s="52"/>
      <c r="B216" s="53"/>
      <c r="C216" s="53"/>
      <c r="D216" s="53"/>
      <c r="E216" s="53"/>
    </row>
    <row r="217" spans="1:5" ht="12.75" customHeight="1" x14ac:dyDescent="0.2">
      <c r="A217" s="52"/>
      <c r="B217" s="53"/>
      <c r="C217" s="53"/>
      <c r="D217" s="53"/>
      <c r="E217" s="53"/>
    </row>
    <row r="218" spans="1:5" ht="12.75" customHeight="1" x14ac:dyDescent="0.2">
      <c r="A218" s="52"/>
      <c r="B218" s="53"/>
      <c r="C218" s="53"/>
      <c r="D218" s="53"/>
      <c r="E218" s="53"/>
    </row>
    <row r="219" spans="1:5" ht="12.75" customHeight="1" x14ac:dyDescent="0.2">
      <c r="A219" s="52"/>
      <c r="B219" s="53"/>
      <c r="C219" s="53"/>
      <c r="D219" s="53"/>
      <c r="E219" s="53"/>
    </row>
    <row r="220" spans="1:5" ht="12.75" customHeight="1" x14ac:dyDescent="0.2">
      <c r="A220" s="52"/>
      <c r="B220" s="53"/>
      <c r="C220" s="53"/>
      <c r="D220" s="53"/>
      <c r="E220" s="53"/>
    </row>
    <row r="221" spans="1:5" ht="12.75" customHeight="1" x14ac:dyDescent="0.2">
      <c r="A221" s="52"/>
      <c r="B221" s="53"/>
      <c r="C221" s="53"/>
      <c r="D221" s="53"/>
      <c r="E221" s="53"/>
    </row>
    <row r="222" spans="1:5" ht="12.75" customHeight="1" x14ac:dyDescent="0.2">
      <c r="A222" s="52"/>
      <c r="B222" s="53"/>
      <c r="C222" s="53"/>
      <c r="D222" s="53"/>
      <c r="E222" s="53"/>
    </row>
    <row r="223" spans="1:5" ht="12.75" customHeight="1" x14ac:dyDescent="0.2">
      <c r="A223" s="52"/>
      <c r="B223" s="53"/>
      <c r="C223" s="53"/>
      <c r="D223" s="53"/>
      <c r="E223" s="53"/>
    </row>
    <row r="224" spans="1:5" ht="12.75" customHeight="1" x14ac:dyDescent="0.2">
      <c r="A224" s="52"/>
      <c r="B224" s="53"/>
      <c r="C224" s="53"/>
      <c r="D224" s="53"/>
      <c r="E224" s="53"/>
    </row>
    <row r="225" spans="1:5" ht="12.75" customHeight="1" x14ac:dyDescent="0.2">
      <c r="A225" s="52"/>
      <c r="B225" s="53"/>
      <c r="C225" s="53"/>
      <c r="D225" s="53"/>
      <c r="E225" s="53"/>
    </row>
    <row r="226" spans="1:5" ht="12.75" customHeight="1" x14ac:dyDescent="0.2">
      <c r="A226" s="52"/>
      <c r="B226" s="53"/>
      <c r="C226" s="53"/>
      <c r="D226" s="53"/>
      <c r="E226" s="53"/>
    </row>
    <row r="227" spans="1:5" ht="12.75" customHeight="1" x14ac:dyDescent="0.2">
      <c r="A227" s="52"/>
      <c r="B227" s="53"/>
      <c r="C227" s="53"/>
      <c r="D227" s="53"/>
      <c r="E227" s="53"/>
    </row>
    <row r="228" spans="1:5" ht="12.75" customHeight="1" x14ac:dyDescent="0.2">
      <c r="A228" s="52"/>
      <c r="B228" s="53"/>
      <c r="C228" s="53"/>
      <c r="D228" s="53"/>
      <c r="E228" s="53"/>
    </row>
    <row r="229" spans="1:5" ht="12.75" customHeight="1" x14ac:dyDescent="0.2">
      <c r="A229" s="52"/>
      <c r="B229" s="53"/>
      <c r="C229" s="53"/>
      <c r="D229" s="53"/>
      <c r="E229" s="53"/>
    </row>
    <row r="230" spans="1:5" ht="12.75" customHeight="1" x14ac:dyDescent="0.2">
      <c r="A230" s="52"/>
      <c r="B230" s="53"/>
      <c r="C230" s="53"/>
      <c r="D230" s="53"/>
      <c r="E230" s="53"/>
    </row>
    <row r="231" spans="1:5" ht="12.75" customHeight="1" x14ac:dyDescent="0.2">
      <c r="A231" s="52"/>
      <c r="B231" s="53"/>
      <c r="C231" s="53"/>
      <c r="D231" s="53"/>
      <c r="E231" s="53"/>
    </row>
    <row r="232" spans="1:5" ht="12.75" customHeight="1" x14ac:dyDescent="0.2">
      <c r="A232" s="52"/>
      <c r="B232" s="53"/>
      <c r="C232" s="53"/>
      <c r="D232" s="53"/>
      <c r="E232" s="53"/>
    </row>
    <row r="233" spans="1:5" ht="12.75" customHeight="1" x14ac:dyDescent="0.2">
      <c r="A233" s="52"/>
      <c r="B233" s="53"/>
      <c r="C233" s="53"/>
      <c r="D233" s="53"/>
      <c r="E233" s="53"/>
    </row>
    <row r="234" spans="1:5" ht="12.75" customHeight="1" x14ac:dyDescent="0.2">
      <c r="A234" s="52"/>
      <c r="B234" s="53"/>
      <c r="C234" s="53"/>
      <c r="D234" s="53"/>
      <c r="E234" s="53"/>
    </row>
    <row r="235" spans="1:5" ht="12.75" customHeight="1" x14ac:dyDescent="0.2">
      <c r="A235" s="52"/>
      <c r="B235" s="53"/>
      <c r="C235" s="53"/>
      <c r="D235" s="53"/>
      <c r="E235" s="53"/>
    </row>
    <row r="236" spans="1:5" ht="12.75" customHeight="1" x14ac:dyDescent="0.2">
      <c r="A236" s="52"/>
      <c r="B236" s="53"/>
      <c r="C236" s="53"/>
      <c r="D236" s="53"/>
      <c r="E236" s="53"/>
    </row>
    <row r="237" spans="1:5" ht="12.75" customHeight="1" x14ac:dyDescent="0.2">
      <c r="A237" s="52"/>
      <c r="B237" s="53"/>
      <c r="C237" s="53"/>
      <c r="D237" s="53"/>
      <c r="E237" s="53"/>
    </row>
    <row r="238" spans="1:5" ht="12.75" customHeight="1" x14ac:dyDescent="0.2">
      <c r="A238" s="52"/>
      <c r="B238" s="53"/>
      <c r="C238" s="53"/>
      <c r="D238" s="53"/>
      <c r="E238" s="53"/>
    </row>
    <row r="239" spans="1:5" ht="12.75" customHeight="1" x14ac:dyDescent="0.2">
      <c r="A239" s="52"/>
      <c r="B239" s="53"/>
      <c r="C239" s="53"/>
      <c r="D239" s="53"/>
      <c r="E239" s="53"/>
    </row>
    <row r="240" spans="1:5" ht="12.75" customHeight="1" x14ac:dyDescent="0.2">
      <c r="A240" s="52"/>
      <c r="B240" s="53"/>
      <c r="C240" s="53"/>
      <c r="D240" s="53"/>
      <c r="E240" s="53"/>
    </row>
    <row r="241" spans="1:5" ht="12.75" customHeight="1" x14ac:dyDescent="0.2">
      <c r="A241" s="52"/>
      <c r="B241" s="53"/>
      <c r="C241" s="53"/>
      <c r="D241" s="53"/>
      <c r="E241" s="53"/>
    </row>
    <row r="242" spans="1:5" ht="12.75" customHeight="1" x14ac:dyDescent="0.2">
      <c r="A242" s="52"/>
      <c r="B242" s="53"/>
      <c r="C242" s="53"/>
      <c r="D242" s="53"/>
      <c r="E242" s="53"/>
    </row>
    <row r="243" spans="1:5" ht="12.75" customHeight="1" x14ac:dyDescent="0.2">
      <c r="A243" s="52"/>
      <c r="B243" s="53"/>
      <c r="C243" s="53"/>
      <c r="D243" s="53"/>
      <c r="E243" s="53"/>
    </row>
    <row r="244" spans="1:5" ht="12.75" customHeight="1" x14ac:dyDescent="0.2">
      <c r="A244" s="52"/>
      <c r="B244" s="53"/>
      <c r="C244" s="53"/>
      <c r="D244" s="53"/>
      <c r="E244" s="53"/>
    </row>
    <row r="245" spans="1:5" ht="12.75" customHeight="1" x14ac:dyDescent="0.2">
      <c r="A245" s="52"/>
      <c r="B245" s="53"/>
      <c r="C245" s="53"/>
      <c r="D245" s="53"/>
      <c r="E245" s="53"/>
    </row>
    <row r="246" spans="1:5" ht="12.75" customHeight="1" x14ac:dyDescent="0.2">
      <c r="A246" s="52"/>
      <c r="B246" s="53"/>
      <c r="C246" s="53"/>
      <c r="D246" s="53"/>
      <c r="E246" s="53"/>
    </row>
    <row r="247" spans="1:5" ht="12.75" customHeight="1" x14ac:dyDescent="0.2">
      <c r="A247" s="52"/>
      <c r="B247" s="53"/>
      <c r="C247" s="53"/>
      <c r="D247" s="53"/>
      <c r="E247" s="53"/>
    </row>
    <row r="248" spans="1:5" ht="12.75" customHeight="1" x14ac:dyDescent="0.2">
      <c r="A248" s="52"/>
      <c r="B248" s="53"/>
      <c r="C248" s="53"/>
      <c r="D248" s="53"/>
      <c r="E248" s="53"/>
    </row>
    <row r="249" spans="1:5" ht="12.75" customHeight="1" x14ac:dyDescent="0.2">
      <c r="A249" s="52"/>
      <c r="B249" s="53"/>
      <c r="C249" s="53"/>
      <c r="D249" s="53"/>
      <c r="E249" s="53"/>
    </row>
    <row r="250" spans="1:5" ht="12.75" customHeight="1" x14ac:dyDescent="0.2">
      <c r="A250" s="52"/>
      <c r="B250" s="53"/>
      <c r="C250" s="53"/>
      <c r="D250" s="53"/>
      <c r="E250" s="53"/>
    </row>
    <row r="251" spans="1:5" ht="12.75" customHeight="1" x14ac:dyDescent="0.2">
      <c r="A251" s="52"/>
      <c r="B251" s="53"/>
      <c r="C251" s="53"/>
      <c r="D251" s="53"/>
      <c r="E251" s="53"/>
    </row>
    <row r="252" spans="1:5" ht="12.75" customHeight="1" x14ac:dyDescent="0.2">
      <c r="A252" s="52"/>
      <c r="B252" s="53"/>
      <c r="C252" s="53"/>
      <c r="D252" s="53"/>
      <c r="E252" s="53"/>
    </row>
    <row r="253" spans="1:5" ht="12.75" customHeight="1" x14ac:dyDescent="0.2">
      <c r="A253" s="52"/>
      <c r="B253" s="53"/>
      <c r="C253" s="53"/>
      <c r="D253" s="53"/>
      <c r="E253" s="53"/>
    </row>
    <row r="254" spans="1:5" ht="12.75" customHeight="1" x14ac:dyDescent="0.2">
      <c r="A254" s="52"/>
      <c r="B254" s="53"/>
      <c r="C254" s="53"/>
      <c r="D254" s="53"/>
      <c r="E254" s="53"/>
    </row>
    <row r="255" spans="1:5" ht="12.75" customHeight="1" x14ac:dyDescent="0.2">
      <c r="A255" s="52"/>
      <c r="B255" s="53"/>
      <c r="C255" s="53"/>
      <c r="D255" s="53"/>
      <c r="E255" s="53"/>
    </row>
    <row r="256" spans="1:5" ht="12.75" customHeight="1" x14ac:dyDescent="0.2">
      <c r="A256" s="52"/>
      <c r="B256" s="53"/>
      <c r="C256" s="53"/>
      <c r="D256" s="53"/>
      <c r="E256" s="53"/>
    </row>
    <row r="257" spans="1:5" ht="12.75" customHeight="1" x14ac:dyDescent="0.2">
      <c r="A257" s="52"/>
      <c r="B257" s="53"/>
      <c r="C257" s="53"/>
      <c r="D257" s="53"/>
      <c r="E257" s="53"/>
    </row>
    <row r="258" spans="1:5" ht="12.75" customHeight="1" x14ac:dyDescent="0.2">
      <c r="A258" s="52"/>
      <c r="B258" s="53"/>
      <c r="C258" s="53"/>
      <c r="D258" s="53"/>
      <c r="E258" s="53"/>
    </row>
    <row r="259" spans="1:5" ht="12.75" customHeight="1" x14ac:dyDescent="0.2">
      <c r="A259" s="52"/>
      <c r="B259" s="53"/>
      <c r="C259" s="53"/>
      <c r="D259" s="53"/>
      <c r="E259" s="53"/>
    </row>
    <row r="260" spans="1:5" ht="12.75" customHeight="1" x14ac:dyDescent="0.2">
      <c r="A260" s="52"/>
      <c r="B260" s="53"/>
      <c r="C260" s="53"/>
      <c r="D260" s="53"/>
      <c r="E260" s="53"/>
    </row>
    <row r="261" spans="1:5" ht="12.75" customHeight="1" x14ac:dyDescent="0.2">
      <c r="A261" s="52"/>
      <c r="B261" s="53"/>
      <c r="C261" s="53"/>
      <c r="D261" s="53"/>
      <c r="E261" s="53"/>
    </row>
    <row r="262" spans="1:5" ht="12.75" customHeight="1" x14ac:dyDescent="0.2">
      <c r="A262" s="52"/>
      <c r="B262" s="53"/>
      <c r="C262" s="53"/>
      <c r="D262" s="53"/>
      <c r="E262" s="53"/>
    </row>
    <row r="263" spans="1:5" ht="12.75" customHeight="1" x14ac:dyDescent="0.2">
      <c r="A263" s="52"/>
      <c r="B263" s="53"/>
      <c r="C263" s="53"/>
      <c r="D263" s="53"/>
      <c r="E263" s="53"/>
    </row>
    <row r="264" spans="1:5" ht="12.75" customHeight="1" x14ac:dyDescent="0.2">
      <c r="A264" s="52"/>
      <c r="B264" s="53"/>
      <c r="C264" s="53"/>
      <c r="D264" s="53"/>
      <c r="E264" s="53"/>
    </row>
    <row r="265" spans="1:5" ht="12.75" customHeight="1" x14ac:dyDescent="0.2">
      <c r="A265" s="52"/>
      <c r="B265" s="53"/>
      <c r="C265" s="53"/>
      <c r="D265" s="53"/>
      <c r="E265" s="53"/>
    </row>
    <row r="266" spans="1:5" ht="12.75" customHeight="1" x14ac:dyDescent="0.2">
      <c r="A266" s="52"/>
      <c r="B266" s="53"/>
      <c r="C266" s="53"/>
      <c r="D266" s="53"/>
      <c r="E266" s="53"/>
    </row>
    <row r="267" spans="1:5" ht="12.75" customHeight="1" x14ac:dyDescent="0.2">
      <c r="A267" s="52"/>
      <c r="B267" s="53"/>
      <c r="C267" s="53"/>
      <c r="D267" s="53"/>
      <c r="E267" s="53"/>
    </row>
    <row r="268" spans="1:5" ht="12.75" customHeight="1" x14ac:dyDescent="0.2">
      <c r="A268" s="52"/>
      <c r="B268" s="53"/>
      <c r="C268" s="53"/>
      <c r="D268" s="53"/>
      <c r="E268" s="53"/>
    </row>
    <row r="269" spans="1:5" ht="12.75" customHeight="1" x14ac:dyDescent="0.2">
      <c r="A269" s="52"/>
      <c r="B269" s="53"/>
      <c r="C269" s="53"/>
      <c r="D269" s="53"/>
      <c r="E269" s="53"/>
    </row>
    <row r="270" spans="1:5" ht="12.75" customHeight="1" x14ac:dyDescent="0.2">
      <c r="A270" s="52"/>
      <c r="B270" s="53"/>
      <c r="C270" s="53"/>
      <c r="D270" s="53"/>
      <c r="E270" s="53"/>
    </row>
    <row r="271" spans="1:5" ht="12.75" customHeight="1" x14ac:dyDescent="0.2">
      <c r="A271" s="52"/>
      <c r="B271" s="53"/>
      <c r="C271" s="53"/>
      <c r="D271" s="53"/>
      <c r="E271" s="53"/>
    </row>
    <row r="272" spans="1:5" ht="12.75" customHeight="1" x14ac:dyDescent="0.2">
      <c r="A272" s="52"/>
      <c r="B272" s="53"/>
      <c r="C272" s="53"/>
      <c r="D272" s="53"/>
      <c r="E272" s="53"/>
    </row>
    <row r="273" spans="1:5" ht="12.75" customHeight="1" x14ac:dyDescent="0.2">
      <c r="A273" s="52"/>
      <c r="B273" s="53"/>
      <c r="C273" s="53"/>
      <c r="D273" s="53"/>
      <c r="E273" s="53"/>
    </row>
    <row r="274" spans="1:5" ht="12.75" customHeight="1" x14ac:dyDescent="0.2">
      <c r="A274" s="52"/>
      <c r="B274" s="53"/>
      <c r="C274" s="53"/>
      <c r="D274" s="53"/>
      <c r="E274" s="53"/>
    </row>
    <row r="275" spans="1:5" ht="12.75" customHeight="1" x14ac:dyDescent="0.2">
      <c r="A275" s="52"/>
      <c r="B275" s="53"/>
      <c r="C275" s="53"/>
      <c r="D275" s="53"/>
      <c r="E275" s="53"/>
    </row>
    <row r="276" spans="1:5" ht="12.75" customHeight="1" x14ac:dyDescent="0.2">
      <c r="A276" s="52"/>
      <c r="B276" s="53"/>
      <c r="C276" s="53"/>
      <c r="D276" s="53"/>
      <c r="E276" s="53"/>
    </row>
    <row r="277" spans="1:5" ht="12.75" customHeight="1" x14ac:dyDescent="0.2">
      <c r="A277" s="52"/>
      <c r="B277" s="53"/>
      <c r="C277" s="53"/>
      <c r="D277" s="53"/>
      <c r="E277" s="53"/>
    </row>
    <row r="278" spans="1:5" ht="12.75" customHeight="1" x14ac:dyDescent="0.2">
      <c r="A278" s="52"/>
      <c r="B278" s="53"/>
      <c r="C278" s="53"/>
      <c r="D278" s="53"/>
      <c r="E278" s="53"/>
    </row>
    <row r="279" spans="1:5" ht="12.75" customHeight="1" x14ac:dyDescent="0.2">
      <c r="A279" s="52"/>
      <c r="B279" s="53"/>
      <c r="C279" s="53"/>
      <c r="D279" s="53"/>
      <c r="E279" s="53"/>
    </row>
    <row r="280" spans="1:5" ht="12.75" customHeight="1" x14ac:dyDescent="0.2">
      <c r="A280" s="52"/>
      <c r="B280" s="53"/>
      <c r="C280" s="53"/>
      <c r="D280" s="53"/>
      <c r="E280" s="53"/>
    </row>
    <row r="281" spans="1:5" ht="12.75" customHeight="1" x14ac:dyDescent="0.2">
      <c r="A281" s="52"/>
      <c r="B281" s="53"/>
      <c r="C281" s="53"/>
      <c r="D281" s="53"/>
      <c r="E281" s="53"/>
    </row>
    <row r="282" spans="1:5" ht="12.75" customHeight="1" x14ac:dyDescent="0.2">
      <c r="A282" s="52"/>
      <c r="B282" s="53"/>
      <c r="C282" s="53"/>
      <c r="D282" s="53"/>
      <c r="E282" s="53"/>
    </row>
    <row r="283" spans="1:5" ht="12.75" customHeight="1" x14ac:dyDescent="0.2">
      <c r="A283" s="52"/>
      <c r="B283" s="53"/>
      <c r="C283" s="53"/>
      <c r="D283" s="53"/>
      <c r="E283" s="53"/>
    </row>
    <row r="284" spans="1:5" ht="12.75" customHeight="1" x14ac:dyDescent="0.2">
      <c r="A284" s="52"/>
      <c r="B284" s="53"/>
      <c r="C284" s="53"/>
      <c r="D284" s="53"/>
      <c r="E284" s="53"/>
    </row>
    <row r="285" spans="1:5" ht="12.75" customHeight="1" x14ac:dyDescent="0.2">
      <c r="A285" s="52"/>
      <c r="B285" s="53"/>
      <c r="C285" s="53"/>
      <c r="D285" s="53"/>
      <c r="E285" s="53"/>
    </row>
    <row r="286" spans="1:5" ht="12.75" customHeight="1" x14ac:dyDescent="0.2">
      <c r="A286" s="52"/>
      <c r="B286" s="53"/>
      <c r="C286" s="53"/>
      <c r="D286" s="53"/>
      <c r="E286" s="53"/>
    </row>
    <row r="287" spans="1:5" ht="12.75" customHeight="1" x14ac:dyDescent="0.2">
      <c r="A287" s="52"/>
      <c r="B287" s="53"/>
      <c r="C287" s="53"/>
      <c r="D287" s="53"/>
      <c r="E287" s="53"/>
    </row>
    <row r="288" spans="1:5" ht="12.75" customHeight="1" x14ac:dyDescent="0.2">
      <c r="A288" s="52"/>
      <c r="B288" s="53"/>
      <c r="C288" s="53"/>
      <c r="D288" s="53"/>
      <c r="E288" s="53"/>
    </row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</sheetData>
  <mergeCells count="13">
    <mergeCell ref="A1:A14"/>
    <mergeCell ref="B1:E1"/>
    <mergeCell ref="B3:E3"/>
    <mergeCell ref="B4:E4"/>
    <mergeCell ref="B6:E6"/>
    <mergeCell ref="B7:E7"/>
    <mergeCell ref="A42:A58"/>
    <mergeCell ref="A15:A32"/>
    <mergeCell ref="B16:D16"/>
    <mergeCell ref="A33:A41"/>
    <mergeCell ref="B34:E35"/>
    <mergeCell ref="B36:E39"/>
    <mergeCell ref="B40:E40"/>
  </mergeCells>
  <pageMargins left="0.39370078740157483" right="0.3" top="0.46" bottom="0.19685039370078741" header="0" footer="0"/>
  <pageSetup scale="80" orientation="portrait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6145" r:id="rId4">
          <objectPr defaultSize="0" autoPict="0" r:id="rId5">
            <anchor moveWithCells="1" sizeWithCells="1">
              <from>
                <xdr:col>3</xdr:col>
                <xdr:colOff>2038350</xdr:colOff>
                <xdr:row>0</xdr:row>
                <xdr:rowOff>0</xdr:rowOff>
              </from>
              <to>
                <xdr:col>4</xdr:col>
                <xdr:colOff>1733550</xdr:colOff>
                <xdr:row>1</xdr:row>
                <xdr:rowOff>333375</xdr:rowOff>
              </to>
            </anchor>
          </objectPr>
        </oleObject>
      </mc:Choice>
      <mc:Fallback>
        <oleObject shapeId="614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31"/>
  <sheetViews>
    <sheetView view="pageBreakPreview" zoomScale="60" zoomScaleNormal="100" workbookViewId="0">
      <selection activeCell="F20" sqref="F20"/>
    </sheetView>
  </sheetViews>
  <sheetFormatPr baseColWidth="10" defaultRowHeight="15" x14ac:dyDescent="0.3"/>
  <cols>
    <col min="1" max="1" width="8.28515625" style="2" customWidth="1"/>
    <col min="2" max="2" width="11.5703125" style="2" customWidth="1"/>
    <col min="3" max="3" width="16.140625" style="2" customWidth="1"/>
    <col min="4" max="4" width="28" style="2" customWidth="1"/>
    <col min="5" max="5" width="16" style="2" customWidth="1"/>
    <col min="6" max="6" width="11.42578125" style="2"/>
    <col min="7" max="7" width="10" style="2" customWidth="1"/>
    <col min="8" max="8" width="8.140625" style="2" customWidth="1"/>
    <col min="9" max="9" width="16.85546875" style="2" customWidth="1"/>
    <col min="10" max="10" width="18.7109375" style="2" customWidth="1"/>
    <col min="11" max="11" width="20.42578125" style="2" customWidth="1"/>
    <col min="12" max="256" width="11.42578125" style="2"/>
    <col min="257" max="257" width="8.28515625" style="2" customWidth="1"/>
    <col min="258" max="258" width="11.5703125" style="2" customWidth="1"/>
    <col min="259" max="259" width="16.140625" style="2" customWidth="1"/>
    <col min="260" max="260" width="28" style="2" customWidth="1"/>
    <col min="261" max="261" width="16" style="2" customWidth="1"/>
    <col min="262" max="262" width="11.42578125" style="2"/>
    <col min="263" max="263" width="10" style="2" customWidth="1"/>
    <col min="264" max="264" width="8.140625" style="2" customWidth="1"/>
    <col min="265" max="265" width="16.85546875" style="2" customWidth="1"/>
    <col min="266" max="266" width="18.7109375" style="2" customWidth="1"/>
    <col min="267" max="267" width="20.42578125" style="2" customWidth="1"/>
    <col min="268" max="512" width="11.42578125" style="2"/>
    <col min="513" max="513" width="8.28515625" style="2" customWidth="1"/>
    <col min="514" max="514" width="11.5703125" style="2" customWidth="1"/>
    <col min="515" max="515" width="16.140625" style="2" customWidth="1"/>
    <col min="516" max="516" width="28" style="2" customWidth="1"/>
    <col min="517" max="517" width="16" style="2" customWidth="1"/>
    <col min="518" max="518" width="11.42578125" style="2"/>
    <col min="519" max="519" width="10" style="2" customWidth="1"/>
    <col min="520" max="520" width="8.140625" style="2" customWidth="1"/>
    <col min="521" max="521" width="16.85546875" style="2" customWidth="1"/>
    <col min="522" max="522" width="18.7109375" style="2" customWidth="1"/>
    <col min="523" max="523" width="20.42578125" style="2" customWidth="1"/>
    <col min="524" max="768" width="11.42578125" style="2"/>
    <col min="769" max="769" width="8.28515625" style="2" customWidth="1"/>
    <col min="770" max="770" width="11.5703125" style="2" customWidth="1"/>
    <col min="771" max="771" width="16.140625" style="2" customWidth="1"/>
    <col min="772" max="772" width="28" style="2" customWidth="1"/>
    <col min="773" max="773" width="16" style="2" customWidth="1"/>
    <col min="774" max="774" width="11.42578125" style="2"/>
    <col min="775" max="775" width="10" style="2" customWidth="1"/>
    <col min="776" max="776" width="8.140625" style="2" customWidth="1"/>
    <col min="777" max="777" width="16.85546875" style="2" customWidth="1"/>
    <col min="778" max="778" width="18.7109375" style="2" customWidth="1"/>
    <col min="779" max="779" width="20.42578125" style="2" customWidth="1"/>
    <col min="780" max="1024" width="11.42578125" style="2"/>
    <col min="1025" max="1025" width="8.28515625" style="2" customWidth="1"/>
    <col min="1026" max="1026" width="11.5703125" style="2" customWidth="1"/>
    <col min="1027" max="1027" width="16.140625" style="2" customWidth="1"/>
    <col min="1028" max="1028" width="28" style="2" customWidth="1"/>
    <col min="1029" max="1029" width="16" style="2" customWidth="1"/>
    <col min="1030" max="1030" width="11.42578125" style="2"/>
    <col min="1031" max="1031" width="10" style="2" customWidth="1"/>
    <col min="1032" max="1032" width="8.140625" style="2" customWidth="1"/>
    <col min="1033" max="1033" width="16.85546875" style="2" customWidth="1"/>
    <col min="1034" max="1034" width="18.7109375" style="2" customWidth="1"/>
    <col min="1035" max="1035" width="20.42578125" style="2" customWidth="1"/>
    <col min="1036" max="1280" width="11.42578125" style="2"/>
    <col min="1281" max="1281" width="8.28515625" style="2" customWidth="1"/>
    <col min="1282" max="1282" width="11.5703125" style="2" customWidth="1"/>
    <col min="1283" max="1283" width="16.140625" style="2" customWidth="1"/>
    <col min="1284" max="1284" width="28" style="2" customWidth="1"/>
    <col min="1285" max="1285" width="16" style="2" customWidth="1"/>
    <col min="1286" max="1286" width="11.42578125" style="2"/>
    <col min="1287" max="1287" width="10" style="2" customWidth="1"/>
    <col min="1288" max="1288" width="8.140625" style="2" customWidth="1"/>
    <col min="1289" max="1289" width="16.85546875" style="2" customWidth="1"/>
    <col min="1290" max="1290" width="18.7109375" style="2" customWidth="1"/>
    <col min="1291" max="1291" width="20.42578125" style="2" customWidth="1"/>
    <col min="1292" max="1536" width="11.42578125" style="2"/>
    <col min="1537" max="1537" width="8.28515625" style="2" customWidth="1"/>
    <col min="1538" max="1538" width="11.5703125" style="2" customWidth="1"/>
    <col min="1539" max="1539" width="16.140625" style="2" customWidth="1"/>
    <col min="1540" max="1540" width="28" style="2" customWidth="1"/>
    <col min="1541" max="1541" width="16" style="2" customWidth="1"/>
    <col min="1542" max="1542" width="11.42578125" style="2"/>
    <col min="1543" max="1543" width="10" style="2" customWidth="1"/>
    <col min="1544" max="1544" width="8.140625" style="2" customWidth="1"/>
    <col min="1545" max="1545" width="16.85546875" style="2" customWidth="1"/>
    <col min="1546" max="1546" width="18.7109375" style="2" customWidth="1"/>
    <col min="1547" max="1547" width="20.42578125" style="2" customWidth="1"/>
    <col min="1548" max="1792" width="11.42578125" style="2"/>
    <col min="1793" max="1793" width="8.28515625" style="2" customWidth="1"/>
    <col min="1794" max="1794" width="11.5703125" style="2" customWidth="1"/>
    <col min="1795" max="1795" width="16.140625" style="2" customWidth="1"/>
    <col min="1796" max="1796" width="28" style="2" customWidth="1"/>
    <col min="1797" max="1797" width="16" style="2" customWidth="1"/>
    <col min="1798" max="1798" width="11.42578125" style="2"/>
    <col min="1799" max="1799" width="10" style="2" customWidth="1"/>
    <col min="1800" max="1800" width="8.140625" style="2" customWidth="1"/>
    <col min="1801" max="1801" width="16.85546875" style="2" customWidth="1"/>
    <col min="1802" max="1802" width="18.7109375" style="2" customWidth="1"/>
    <col min="1803" max="1803" width="20.42578125" style="2" customWidth="1"/>
    <col min="1804" max="2048" width="11.42578125" style="2"/>
    <col min="2049" max="2049" width="8.28515625" style="2" customWidth="1"/>
    <col min="2050" max="2050" width="11.5703125" style="2" customWidth="1"/>
    <col min="2051" max="2051" width="16.140625" style="2" customWidth="1"/>
    <col min="2052" max="2052" width="28" style="2" customWidth="1"/>
    <col min="2053" max="2053" width="16" style="2" customWidth="1"/>
    <col min="2054" max="2054" width="11.42578125" style="2"/>
    <col min="2055" max="2055" width="10" style="2" customWidth="1"/>
    <col min="2056" max="2056" width="8.140625" style="2" customWidth="1"/>
    <col min="2057" max="2057" width="16.85546875" style="2" customWidth="1"/>
    <col min="2058" max="2058" width="18.7109375" style="2" customWidth="1"/>
    <col min="2059" max="2059" width="20.42578125" style="2" customWidth="1"/>
    <col min="2060" max="2304" width="11.42578125" style="2"/>
    <col min="2305" max="2305" width="8.28515625" style="2" customWidth="1"/>
    <col min="2306" max="2306" width="11.5703125" style="2" customWidth="1"/>
    <col min="2307" max="2307" width="16.140625" style="2" customWidth="1"/>
    <col min="2308" max="2308" width="28" style="2" customWidth="1"/>
    <col min="2309" max="2309" width="16" style="2" customWidth="1"/>
    <col min="2310" max="2310" width="11.42578125" style="2"/>
    <col min="2311" max="2311" width="10" style="2" customWidth="1"/>
    <col min="2312" max="2312" width="8.140625" style="2" customWidth="1"/>
    <col min="2313" max="2313" width="16.85546875" style="2" customWidth="1"/>
    <col min="2314" max="2314" width="18.7109375" style="2" customWidth="1"/>
    <col min="2315" max="2315" width="20.42578125" style="2" customWidth="1"/>
    <col min="2316" max="2560" width="11.42578125" style="2"/>
    <col min="2561" max="2561" width="8.28515625" style="2" customWidth="1"/>
    <col min="2562" max="2562" width="11.5703125" style="2" customWidth="1"/>
    <col min="2563" max="2563" width="16.140625" style="2" customWidth="1"/>
    <col min="2564" max="2564" width="28" style="2" customWidth="1"/>
    <col min="2565" max="2565" width="16" style="2" customWidth="1"/>
    <col min="2566" max="2566" width="11.42578125" style="2"/>
    <col min="2567" max="2567" width="10" style="2" customWidth="1"/>
    <col min="2568" max="2568" width="8.140625" style="2" customWidth="1"/>
    <col min="2569" max="2569" width="16.85546875" style="2" customWidth="1"/>
    <col min="2570" max="2570" width="18.7109375" style="2" customWidth="1"/>
    <col min="2571" max="2571" width="20.42578125" style="2" customWidth="1"/>
    <col min="2572" max="2816" width="11.42578125" style="2"/>
    <col min="2817" max="2817" width="8.28515625" style="2" customWidth="1"/>
    <col min="2818" max="2818" width="11.5703125" style="2" customWidth="1"/>
    <col min="2819" max="2819" width="16.140625" style="2" customWidth="1"/>
    <col min="2820" max="2820" width="28" style="2" customWidth="1"/>
    <col min="2821" max="2821" width="16" style="2" customWidth="1"/>
    <col min="2822" max="2822" width="11.42578125" style="2"/>
    <col min="2823" max="2823" width="10" style="2" customWidth="1"/>
    <col min="2824" max="2824" width="8.140625" style="2" customWidth="1"/>
    <col min="2825" max="2825" width="16.85546875" style="2" customWidth="1"/>
    <col min="2826" max="2826" width="18.7109375" style="2" customWidth="1"/>
    <col min="2827" max="2827" width="20.42578125" style="2" customWidth="1"/>
    <col min="2828" max="3072" width="11.42578125" style="2"/>
    <col min="3073" max="3073" width="8.28515625" style="2" customWidth="1"/>
    <col min="3074" max="3074" width="11.5703125" style="2" customWidth="1"/>
    <col min="3075" max="3075" width="16.140625" style="2" customWidth="1"/>
    <col min="3076" max="3076" width="28" style="2" customWidth="1"/>
    <col min="3077" max="3077" width="16" style="2" customWidth="1"/>
    <col min="3078" max="3078" width="11.42578125" style="2"/>
    <col min="3079" max="3079" width="10" style="2" customWidth="1"/>
    <col min="3080" max="3080" width="8.140625" style="2" customWidth="1"/>
    <col min="3081" max="3081" width="16.85546875" style="2" customWidth="1"/>
    <col min="3082" max="3082" width="18.7109375" style="2" customWidth="1"/>
    <col min="3083" max="3083" width="20.42578125" style="2" customWidth="1"/>
    <col min="3084" max="3328" width="11.42578125" style="2"/>
    <col min="3329" max="3329" width="8.28515625" style="2" customWidth="1"/>
    <col min="3330" max="3330" width="11.5703125" style="2" customWidth="1"/>
    <col min="3331" max="3331" width="16.140625" style="2" customWidth="1"/>
    <col min="3332" max="3332" width="28" style="2" customWidth="1"/>
    <col min="3333" max="3333" width="16" style="2" customWidth="1"/>
    <col min="3334" max="3334" width="11.42578125" style="2"/>
    <col min="3335" max="3335" width="10" style="2" customWidth="1"/>
    <col min="3336" max="3336" width="8.140625" style="2" customWidth="1"/>
    <col min="3337" max="3337" width="16.85546875" style="2" customWidth="1"/>
    <col min="3338" max="3338" width="18.7109375" style="2" customWidth="1"/>
    <col min="3339" max="3339" width="20.42578125" style="2" customWidth="1"/>
    <col min="3340" max="3584" width="11.42578125" style="2"/>
    <col min="3585" max="3585" width="8.28515625" style="2" customWidth="1"/>
    <col min="3586" max="3586" width="11.5703125" style="2" customWidth="1"/>
    <col min="3587" max="3587" width="16.140625" style="2" customWidth="1"/>
    <col min="3588" max="3588" width="28" style="2" customWidth="1"/>
    <col min="3589" max="3589" width="16" style="2" customWidth="1"/>
    <col min="3590" max="3590" width="11.42578125" style="2"/>
    <col min="3591" max="3591" width="10" style="2" customWidth="1"/>
    <col min="3592" max="3592" width="8.140625" style="2" customWidth="1"/>
    <col min="3593" max="3593" width="16.85546875" style="2" customWidth="1"/>
    <col min="3594" max="3594" width="18.7109375" style="2" customWidth="1"/>
    <col min="3595" max="3595" width="20.42578125" style="2" customWidth="1"/>
    <col min="3596" max="3840" width="11.42578125" style="2"/>
    <col min="3841" max="3841" width="8.28515625" style="2" customWidth="1"/>
    <col min="3842" max="3842" width="11.5703125" style="2" customWidth="1"/>
    <col min="3843" max="3843" width="16.140625" style="2" customWidth="1"/>
    <col min="3844" max="3844" width="28" style="2" customWidth="1"/>
    <col min="3845" max="3845" width="16" style="2" customWidth="1"/>
    <col min="3846" max="3846" width="11.42578125" style="2"/>
    <col min="3847" max="3847" width="10" style="2" customWidth="1"/>
    <col min="3848" max="3848" width="8.140625" style="2" customWidth="1"/>
    <col min="3849" max="3849" width="16.85546875" style="2" customWidth="1"/>
    <col min="3850" max="3850" width="18.7109375" style="2" customWidth="1"/>
    <col min="3851" max="3851" width="20.42578125" style="2" customWidth="1"/>
    <col min="3852" max="4096" width="11.42578125" style="2"/>
    <col min="4097" max="4097" width="8.28515625" style="2" customWidth="1"/>
    <col min="4098" max="4098" width="11.5703125" style="2" customWidth="1"/>
    <col min="4099" max="4099" width="16.140625" style="2" customWidth="1"/>
    <col min="4100" max="4100" width="28" style="2" customWidth="1"/>
    <col min="4101" max="4101" width="16" style="2" customWidth="1"/>
    <col min="4102" max="4102" width="11.42578125" style="2"/>
    <col min="4103" max="4103" width="10" style="2" customWidth="1"/>
    <col min="4104" max="4104" width="8.140625" style="2" customWidth="1"/>
    <col min="4105" max="4105" width="16.85546875" style="2" customWidth="1"/>
    <col min="4106" max="4106" width="18.7109375" style="2" customWidth="1"/>
    <col min="4107" max="4107" width="20.42578125" style="2" customWidth="1"/>
    <col min="4108" max="4352" width="11.42578125" style="2"/>
    <col min="4353" max="4353" width="8.28515625" style="2" customWidth="1"/>
    <col min="4354" max="4354" width="11.5703125" style="2" customWidth="1"/>
    <col min="4355" max="4355" width="16.140625" style="2" customWidth="1"/>
    <col min="4356" max="4356" width="28" style="2" customWidth="1"/>
    <col min="4357" max="4357" width="16" style="2" customWidth="1"/>
    <col min="4358" max="4358" width="11.42578125" style="2"/>
    <col min="4359" max="4359" width="10" style="2" customWidth="1"/>
    <col min="4360" max="4360" width="8.140625" style="2" customWidth="1"/>
    <col min="4361" max="4361" width="16.85546875" style="2" customWidth="1"/>
    <col min="4362" max="4362" width="18.7109375" style="2" customWidth="1"/>
    <col min="4363" max="4363" width="20.42578125" style="2" customWidth="1"/>
    <col min="4364" max="4608" width="11.42578125" style="2"/>
    <col min="4609" max="4609" width="8.28515625" style="2" customWidth="1"/>
    <col min="4610" max="4610" width="11.5703125" style="2" customWidth="1"/>
    <col min="4611" max="4611" width="16.140625" style="2" customWidth="1"/>
    <col min="4612" max="4612" width="28" style="2" customWidth="1"/>
    <col min="4613" max="4613" width="16" style="2" customWidth="1"/>
    <col min="4614" max="4614" width="11.42578125" style="2"/>
    <col min="4615" max="4615" width="10" style="2" customWidth="1"/>
    <col min="4616" max="4616" width="8.140625" style="2" customWidth="1"/>
    <col min="4617" max="4617" width="16.85546875" style="2" customWidth="1"/>
    <col min="4618" max="4618" width="18.7109375" style="2" customWidth="1"/>
    <col min="4619" max="4619" width="20.42578125" style="2" customWidth="1"/>
    <col min="4620" max="4864" width="11.42578125" style="2"/>
    <col min="4865" max="4865" width="8.28515625" style="2" customWidth="1"/>
    <col min="4866" max="4866" width="11.5703125" style="2" customWidth="1"/>
    <col min="4867" max="4867" width="16.140625" style="2" customWidth="1"/>
    <col min="4868" max="4868" width="28" style="2" customWidth="1"/>
    <col min="4869" max="4869" width="16" style="2" customWidth="1"/>
    <col min="4870" max="4870" width="11.42578125" style="2"/>
    <col min="4871" max="4871" width="10" style="2" customWidth="1"/>
    <col min="4872" max="4872" width="8.140625" style="2" customWidth="1"/>
    <col min="4873" max="4873" width="16.85546875" style="2" customWidth="1"/>
    <col min="4874" max="4874" width="18.7109375" style="2" customWidth="1"/>
    <col min="4875" max="4875" width="20.42578125" style="2" customWidth="1"/>
    <col min="4876" max="5120" width="11.42578125" style="2"/>
    <col min="5121" max="5121" width="8.28515625" style="2" customWidth="1"/>
    <col min="5122" max="5122" width="11.5703125" style="2" customWidth="1"/>
    <col min="5123" max="5123" width="16.140625" style="2" customWidth="1"/>
    <col min="5124" max="5124" width="28" style="2" customWidth="1"/>
    <col min="5125" max="5125" width="16" style="2" customWidth="1"/>
    <col min="5126" max="5126" width="11.42578125" style="2"/>
    <col min="5127" max="5127" width="10" style="2" customWidth="1"/>
    <col min="5128" max="5128" width="8.140625" style="2" customWidth="1"/>
    <col min="5129" max="5129" width="16.85546875" style="2" customWidth="1"/>
    <col min="5130" max="5130" width="18.7109375" style="2" customWidth="1"/>
    <col min="5131" max="5131" width="20.42578125" style="2" customWidth="1"/>
    <col min="5132" max="5376" width="11.42578125" style="2"/>
    <col min="5377" max="5377" width="8.28515625" style="2" customWidth="1"/>
    <col min="5378" max="5378" width="11.5703125" style="2" customWidth="1"/>
    <col min="5379" max="5379" width="16.140625" style="2" customWidth="1"/>
    <col min="5380" max="5380" width="28" style="2" customWidth="1"/>
    <col min="5381" max="5381" width="16" style="2" customWidth="1"/>
    <col min="5382" max="5382" width="11.42578125" style="2"/>
    <col min="5383" max="5383" width="10" style="2" customWidth="1"/>
    <col min="5384" max="5384" width="8.140625" style="2" customWidth="1"/>
    <col min="5385" max="5385" width="16.85546875" style="2" customWidth="1"/>
    <col min="5386" max="5386" width="18.7109375" style="2" customWidth="1"/>
    <col min="5387" max="5387" width="20.42578125" style="2" customWidth="1"/>
    <col min="5388" max="5632" width="11.42578125" style="2"/>
    <col min="5633" max="5633" width="8.28515625" style="2" customWidth="1"/>
    <col min="5634" max="5634" width="11.5703125" style="2" customWidth="1"/>
    <col min="5635" max="5635" width="16.140625" style="2" customWidth="1"/>
    <col min="5636" max="5636" width="28" style="2" customWidth="1"/>
    <col min="5637" max="5637" width="16" style="2" customWidth="1"/>
    <col min="5638" max="5638" width="11.42578125" style="2"/>
    <col min="5639" max="5639" width="10" style="2" customWidth="1"/>
    <col min="5640" max="5640" width="8.140625" style="2" customWidth="1"/>
    <col min="5641" max="5641" width="16.85546875" style="2" customWidth="1"/>
    <col min="5642" max="5642" width="18.7109375" style="2" customWidth="1"/>
    <col min="5643" max="5643" width="20.42578125" style="2" customWidth="1"/>
    <col min="5644" max="5888" width="11.42578125" style="2"/>
    <col min="5889" max="5889" width="8.28515625" style="2" customWidth="1"/>
    <col min="5890" max="5890" width="11.5703125" style="2" customWidth="1"/>
    <col min="5891" max="5891" width="16.140625" style="2" customWidth="1"/>
    <col min="5892" max="5892" width="28" style="2" customWidth="1"/>
    <col min="5893" max="5893" width="16" style="2" customWidth="1"/>
    <col min="5894" max="5894" width="11.42578125" style="2"/>
    <col min="5895" max="5895" width="10" style="2" customWidth="1"/>
    <col min="5896" max="5896" width="8.140625" style="2" customWidth="1"/>
    <col min="5897" max="5897" width="16.85546875" style="2" customWidth="1"/>
    <col min="5898" max="5898" width="18.7109375" style="2" customWidth="1"/>
    <col min="5899" max="5899" width="20.42578125" style="2" customWidth="1"/>
    <col min="5900" max="6144" width="11.42578125" style="2"/>
    <col min="6145" max="6145" width="8.28515625" style="2" customWidth="1"/>
    <col min="6146" max="6146" width="11.5703125" style="2" customWidth="1"/>
    <col min="6147" max="6147" width="16.140625" style="2" customWidth="1"/>
    <col min="6148" max="6148" width="28" style="2" customWidth="1"/>
    <col min="6149" max="6149" width="16" style="2" customWidth="1"/>
    <col min="6150" max="6150" width="11.42578125" style="2"/>
    <col min="6151" max="6151" width="10" style="2" customWidth="1"/>
    <col min="6152" max="6152" width="8.140625" style="2" customWidth="1"/>
    <col min="6153" max="6153" width="16.85546875" style="2" customWidth="1"/>
    <col min="6154" max="6154" width="18.7109375" style="2" customWidth="1"/>
    <col min="6155" max="6155" width="20.42578125" style="2" customWidth="1"/>
    <col min="6156" max="6400" width="11.42578125" style="2"/>
    <col min="6401" max="6401" width="8.28515625" style="2" customWidth="1"/>
    <col min="6402" max="6402" width="11.5703125" style="2" customWidth="1"/>
    <col min="6403" max="6403" width="16.140625" style="2" customWidth="1"/>
    <col min="6404" max="6404" width="28" style="2" customWidth="1"/>
    <col min="6405" max="6405" width="16" style="2" customWidth="1"/>
    <col min="6406" max="6406" width="11.42578125" style="2"/>
    <col min="6407" max="6407" width="10" style="2" customWidth="1"/>
    <col min="6408" max="6408" width="8.140625" style="2" customWidth="1"/>
    <col min="6409" max="6409" width="16.85546875" style="2" customWidth="1"/>
    <col min="6410" max="6410" width="18.7109375" style="2" customWidth="1"/>
    <col min="6411" max="6411" width="20.42578125" style="2" customWidth="1"/>
    <col min="6412" max="6656" width="11.42578125" style="2"/>
    <col min="6657" max="6657" width="8.28515625" style="2" customWidth="1"/>
    <col min="6658" max="6658" width="11.5703125" style="2" customWidth="1"/>
    <col min="6659" max="6659" width="16.140625" style="2" customWidth="1"/>
    <col min="6660" max="6660" width="28" style="2" customWidth="1"/>
    <col min="6661" max="6661" width="16" style="2" customWidth="1"/>
    <col min="6662" max="6662" width="11.42578125" style="2"/>
    <col min="6663" max="6663" width="10" style="2" customWidth="1"/>
    <col min="6664" max="6664" width="8.140625" style="2" customWidth="1"/>
    <col min="6665" max="6665" width="16.85546875" style="2" customWidth="1"/>
    <col min="6666" max="6666" width="18.7109375" style="2" customWidth="1"/>
    <col min="6667" max="6667" width="20.42578125" style="2" customWidth="1"/>
    <col min="6668" max="6912" width="11.42578125" style="2"/>
    <col min="6913" max="6913" width="8.28515625" style="2" customWidth="1"/>
    <col min="6914" max="6914" width="11.5703125" style="2" customWidth="1"/>
    <col min="6915" max="6915" width="16.140625" style="2" customWidth="1"/>
    <col min="6916" max="6916" width="28" style="2" customWidth="1"/>
    <col min="6917" max="6917" width="16" style="2" customWidth="1"/>
    <col min="6918" max="6918" width="11.42578125" style="2"/>
    <col min="6919" max="6919" width="10" style="2" customWidth="1"/>
    <col min="6920" max="6920" width="8.140625" style="2" customWidth="1"/>
    <col min="6921" max="6921" width="16.85546875" style="2" customWidth="1"/>
    <col min="6922" max="6922" width="18.7109375" style="2" customWidth="1"/>
    <col min="6923" max="6923" width="20.42578125" style="2" customWidth="1"/>
    <col min="6924" max="7168" width="11.42578125" style="2"/>
    <col min="7169" max="7169" width="8.28515625" style="2" customWidth="1"/>
    <col min="7170" max="7170" width="11.5703125" style="2" customWidth="1"/>
    <col min="7171" max="7171" width="16.140625" style="2" customWidth="1"/>
    <col min="7172" max="7172" width="28" style="2" customWidth="1"/>
    <col min="7173" max="7173" width="16" style="2" customWidth="1"/>
    <col min="7174" max="7174" width="11.42578125" style="2"/>
    <col min="7175" max="7175" width="10" style="2" customWidth="1"/>
    <col min="7176" max="7176" width="8.140625" style="2" customWidth="1"/>
    <col min="7177" max="7177" width="16.85546875" style="2" customWidth="1"/>
    <col min="7178" max="7178" width="18.7109375" style="2" customWidth="1"/>
    <col min="7179" max="7179" width="20.42578125" style="2" customWidth="1"/>
    <col min="7180" max="7424" width="11.42578125" style="2"/>
    <col min="7425" max="7425" width="8.28515625" style="2" customWidth="1"/>
    <col min="7426" max="7426" width="11.5703125" style="2" customWidth="1"/>
    <col min="7427" max="7427" width="16.140625" style="2" customWidth="1"/>
    <col min="7428" max="7428" width="28" style="2" customWidth="1"/>
    <col min="7429" max="7429" width="16" style="2" customWidth="1"/>
    <col min="7430" max="7430" width="11.42578125" style="2"/>
    <col min="7431" max="7431" width="10" style="2" customWidth="1"/>
    <col min="7432" max="7432" width="8.140625" style="2" customWidth="1"/>
    <col min="7433" max="7433" width="16.85546875" style="2" customWidth="1"/>
    <col min="7434" max="7434" width="18.7109375" style="2" customWidth="1"/>
    <col min="7435" max="7435" width="20.42578125" style="2" customWidth="1"/>
    <col min="7436" max="7680" width="11.42578125" style="2"/>
    <col min="7681" max="7681" width="8.28515625" style="2" customWidth="1"/>
    <col min="7682" max="7682" width="11.5703125" style="2" customWidth="1"/>
    <col min="7683" max="7683" width="16.140625" style="2" customWidth="1"/>
    <col min="7684" max="7684" width="28" style="2" customWidth="1"/>
    <col min="7685" max="7685" width="16" style="2" customWidth="1"/>
    <col min="7686" max="7686" width="11.42578125" style="2"/>
    <col min="7687" max="7687" width="10" style="2" customWidth="1"/>
    <col min="7688" max="7688" width="8.140625" style="2" customWidth="1"/>
    <col min="7689" max="7689" width="16.85546875" style="2" customWidth="1"/>
    <col min="7690" max="7690" width="18.7109375" style="2" customWidth="1"/>
    <col min="7691" max="7691" width="20.42578125" style="2" customWidth="1"/>
    <col min="7692" max="7936" width="11.42578125" style="2"/>
    <col min="7937" max="7937" width="8.28515625" style="2" customWidth="1"/>
    <col min="7938" max="7938" width="11.5703125" style="2" customWidth="1"/>
    <col min="7939" max="7939" width="16.140625" style="2" customWidth="1"/>
    <col min="7940" max="7940" width="28" style="2" customWidth="1"/>
    <col min="7941" max="7941" width="16" style="2" customWidth="1"/>
    <col min="7942" max="7942" width="11.42578125" style="2"/>
    <col min="7943" max="7943" width="10" style="2" customWidth="1"/>
    <col min="7944" max="7944" width="8.140625" style="2" customWidth="1"/>
    <col min="7945" max="7945" width="16.85546875" style="2" customWidth="1"/>
    <col min="7946" max="7946" width="18.7109375" style="2" customWidth="1"/>
    <col min="7947" max="7947" width="20.42578125" style="2" customWidth="1"/>
    <col min="7948" max="8192" width="11.42578125" style="2"/>
    <col min="8193" max="8193" width="8.28515625" style="2" customWidth="1"/>
    <col min="8194" max="8194" width="11.5703125" style="2" customWidth="1"/>
    <col min="8195" max="8195" width="16.140625" style="2" customWidth="1"/>
    <col min="8196" max="8196" width="28" style="2" customWidth="1"/>
    <col min="8197" max="8197" width="16" style="2" customWidth="1"/>
    <col min="8198" max="8198" width="11.42578125" style="2"/>
    <col min="8199" max="8199" width="10" style="2" customWidth="1"/>
    <col min="8200" max="8200" width="8.140625" style="2" customWidth="1"/>
    <col min="8201" max="8201" width="16.85546875" style="2" customWidth="1"/>
    <col min="8202" max="8202" width="18.7109375" style="2" customWidth="1"/>
    <col min="8203" max="8203" width="20.42578125" style="2" customWidth="1"/>
    <col min="8204" max="8448" width="11.42578125" style="2"/>
    <col min="8449" max="8449" width="8.28515625" style="2" customWidth="1"/>
    <col min="8450" max="8450" width="11.5703125" style="2" customWidth="1"/>
    <col min="8451" max="8451" width="16.140625" style="2" customWidth="1"/>
    <col min="8452" max="8452" width="28" style="2" customWidth="1"/>
    <col min="8453" max="8453" width="16" style="2" customWidth="1"/>
    <col min="8454" max="8454" width="11.42578125" style="2"/>
    <col min="8455" max="8455" width="10" style="2" customWidth="1"/>
    <col min="8456" max="8456" width="8.140625" style="2" customWidth="1"/>
    <col min="8457" max="8457" width="16.85546875" style="2" customWidth="1"/>
    <col min="8458" max="8458" width="18.7109375" style="2" customWidth="1"/>
    <col min="8459" max="8459" width="20.42578125" style="2" customWidth="1"/>
    <col min="8460" max="8704" width="11.42578125" style="2"/>
    <col min="8705" max="8705" width="8.28515625" style="2" customWidth="1"/>
    <col min="8706" max="8706" width="11.5703125" style="2" customWidth="1"/>
    <col min="8707" max="8707" width="16.140625" style="2" customWidth="1"/>
    <col min="8708" max="8708" width="28" style="2" customWidth="1"/>
    <col min="8709" max="8709" width="16" style="2" customWidth="1"/>
    <col min="8710" max="8710" width="11.42578125" style="2"/>
    <col min="8711" max="8711" width="10" style="2" customWidth="1"/>
    <col min="8712" max="8712" width="8.140625" style="2" customWidth="1"/>
    <col min="8713" max="8713" width="16.85546875" style="2" customWidth="1"/>
    <col min="8714" max="8714" width="18.7109375" style="2" customWidth="1"/>
    <col min="8715" max="8715" width="20.42578125" style="2" customWidth="1"/>
    <col min="8716" max="8960" width="11.42578125" style="2"/>
    <col min="8961" max="8961" width="8.28515625" style="2" customWidth="1"/>
    <col min="8962" max="8962" width="11.5703125" style="2" customWidth="1"/>
    <col min="8963" max="8963" width="16.140625" style="2" customWidth="1"/>
    <col min="8964" max="8964" width="28" style="2" customWidth="1"/>
    <col min="8965" max="8965" width="16" style="2" customWidth="1"/>
    <col min="8966" max="8966" width="11.42578125" style="2"/>
    <col min="8967" max="8967" width="10" style="2" customWidth="1"/>
    <col min="8968" max="8968" width="8.140625" style="2" customWidth="1"/>
    <col min="8969" max="8969" width="16.85546875" style="2" customWidth="1"/>
    <col min="8970" max="8970" width="18.7109375" style="2" customWidth="1"/>
    <col min="8971" max="8971" width="20.42578125" style="2" customWidth="1"/>
    <col min="8972" max="9216" width="11.42578125" style="2"/>
    <col min="9217" max="9217" width="8.28515625" style="2" customWidth="1"/>
    <col min="9218" max="9218" width="11.5703125" style="2" customWidth="1"/>
    <col min="9219" max="9219" width="16.140625" style="2" customWidth="1"/>
    <col min="9220" max="9220" width="28" style="2" customWidth="1"/>
    <col min="9221" max="9221" width="16" style="2" customWidth="1"/>
    <col min="9222" max="9222" width="11.42578125" style="2"/>
    <col min="9223" max="9223" width="10" style="2" customWidth="1"/>
    <col min="9224" max="9224" width="8.140625" style="2" customWidth="1"/>
    <col min="9225" max="9225" width="16.85546875" style="2" customWidth="1"/>
    <col min="9226" max="9226" width="18.7109375" style="2" customWidth="1"/>
    <col min="9227" max="9227" width="20.42578125" style="2" customWidth="1"/>
    <col min="9228" max="9472" width="11.42578125" style="2"/>
    <col min="9473" max="9473" width="8.28515625" style="2" customWidth="1"/>
    <col min="9474" max="9474" width="11.5703125" style="2" customWidth="1"/>
    <col min="9475" max="9475" width="16.140625" style="2" customWidth="1"/>
    <col min="9476" max="9476" width="28" style="2" customWidth="1"/>
    <col min="9477" max="9477" width="16" style="2" customWidth="1"/>
    <col min="9478" max="9478" width="11.42578125" style="2"/>
    <col min="9479" max="9479" width="10" style="2" customWidth="1"/>
    <col min="9480" max="9480" width="8.140625" style="2" customWidth="1"/>
    <col min="9481" max="9481" width="16.85546875" style="2" customWidth="1"/>
    <col min="9482" max="9482" width="18.7109375" style="2" customWidth="1"/>
    <col min="9483" max="9483" width="20.42578125" style="2" customWidth="1"/>
    <col min="9484" max="9728" width="11.42578125" style="2"/>
    <col min="9729" max="9729" width="8.28515625" style="2" customWidth="1"/>
    <col min="9730" max="9730" width="11.5703125" style="2" customWidth="1"/>
    <col min="9731" max="9731" width="16.140625" style="2" customWidth="1"/>
    <col min="9732" max="9732" width="28" style="2" customWidth="1"/>
    <col min="9733" max="9733" width="16" style="2" customWidth="1"/>
    <col min="9734" max="9734" width="11.42578125" style="2"/>
    <col min="9735" max="9735" width="10" style="2" customWidth="1"/>
    <col min="9736" max="9736" width="8.140625" style="2" customWidth="1"/>
    <col min="9737" max="9737" width="16.85546875" style="2" customWidth="1"/>
    <col min="9738" max="9738" width="18.7109375" style="2" customWidth="1"/>
    <col min="9739" max="9739" width="20.42578125" style="2" customWidth="1"/>
    <col min="9740" max="9984" width="11.42578125" style="2"/>
    <col min="9985" max="9985" width="8.28515625" style="2" customWidth="1"/>
    <col min="9986" max="9986" width="11.5703125" style="2" customWidth="1"/>
    <col min="9987" max="9987" width="16.140625" style="2" customWidth="1"/>
    <col min="9988" max="9988" width="28" style="2" customWidth="1"/>
    <col min="9989" max="9989" width="16" style="2" customWidth="1"/>
    <col min="9990" max="9990" width="11.42578125" style="2"/>
    <col min="9991" max="9991" width="10" style="2" customWidth="1"/>
    <col min="9992" max="9992" width="8.140625" style="2" customWidth="1"/>
    <col min="9993" max="9993" width="16.85546875" style="2" customWidth="1"/>
    <col min="9994" max="9994" width="18.7109375" style="2" customWidth="1"/>
    <col min="9995" max="9995" width="20.42578125" style="2" customWidth="1"/>
    <col min="9996" max="10240" width="11.42578125" style="2"/>
    <col min="10241" max="10241" width="8.28515625" style="2" customWidth="1"/>
    <col min="10242" max="10242" width="11.5703125" style="2" customWidth="1"/>
    <col min="10243" max="10243" width="16.140625" style="2" customWidth="1"/>
    <col min="10244" max="10244" width="28" style="2" customWidth="1"/>
    <col min="10245" max="10245" width="16" style="2" customWidth="1"/>
    <col min="10246" max="10246" width="11.42578125" style="2"/>
    <col min="10247" max="10247" width="10" style="2" customWidth="1"/>
    <col min="10248" max="10248" width="8.140625" style="2" customWidth="1"/>
    <col min="10249" max="10249" width="16.85546875" style="2" customWidth="1"/>
    <col min="10250" max="10250" width="18.7109375" style="2" customWidth="1"/>
    <col min="10251" max="10251" width="20.42578125" style="2" customWidth="1"/>
    <col min="10252" max="10496" width="11.42578125" style="2"/>
    <col min="10497" max="10497" width="8.28515625" style="2" customWidth="1"/>
    <col min="10498" max="10498" width="11.5703125" style="2" customWidth="1"/>
    <col min="10499" max="10499" width="16.140625" style="2" customWidth="1"/>
    <col min="10500" max="10500" width="28" style="2" customWidth="1"/>
    <col min="10501" max="10501" width="16" style="2" customWidth="1"/>
    <col min="10502" max="10502" width="11.42578125" style="2"/>
    <col min="10503" max="10503" width="10" style="2" customWidth="1"/>
    <col min="10504" max="10504" width="8.140625" style="2" customWidth="1"/>
    <col min="10505" max="10505" width="16.85546875" style="2" customWidth="1"/>
    <col min="10506" max="10506" width="18.7109375" style="2" customWidth="1"/>
    <col min="10507" max="10507" width="20.42578125" style="2" customWidth="1"/>
    <col min="10508" max="10752" width="11.42578125" style="2"/>
    <col min="10753" max="10753" width="8.28515625" style="2" customWidth="1"/>
    <col min="10754" max="10754" width="11.5703125" style="2" customWidth="1"/>
    <col min="10755" max="10755" width="16.140625" style="2" customWidth="1"/>
    <col min="10756" max="10756" width="28" style="2" customWidth="1"/>
    <col min="10757" max="10757" width="16" style="2" customWidth="1"/>
    <col min="10758" max="10758" width="11.42578125" style="2"/>
    <col min="10759" max="10759" width="10" style="2" customWidth="1"/>
    <col min="10760" max="10760" width="8.140625" style="2" customWidth="1"/>
    <col min="10761" max="10761" width="16.85546875" style="2" customWidth="1"/>
    <col min="10762" max="10762" width="18.7109375" style="2" customWidth="1"/>
    <col min="10763" max="10763" width="20.42578125" style="2" customWidth="1"/>
    <col min="10764" max="11008" width="11.42578125" style="2"/>
    <col min="11009" max="11009" width="8.28515625" style="2" customWidth="1"/>
    <col min="11010" max="11010" width="11.5703125" style="2" customWidth="1"/>
    <col min="11011" max="11011" width="16.140625" style="2" customWidth="1"/>
    <col min="11012" max="11012" width="28" style="2" customWidth="1"/>
    <col min="11013" max="11013" width="16" style="2" customWidth="1"/>
    <col min="11014" max="11014" width="11.42578125" style="2"/>
    <col min="11015" max="11015" width="10" style="2" customWidth="1"/>
    <col min="11016" max="11016" width="8.140625" style="2" customWidth="1"/>
    <col min="11017" max="11017" width="16.85546875" style="2" customWidth="1"/>
    <col min="11018" max="11018" width="18.7109375" style="2" customWidth="1"/>
    <col min="11019" max="11019" width="20.42578125" style="2" customWidth="1"/>
    <col min="11020" max="11264" width="11.42578125" style="2"/>
    <col min="11265" max="11265" width="8.28515625" style="2" customWidth="1"/>
    <col min="11266" max="11266" width="11.5703125" style="2" customWidth="1"/>
    <col min="11267" max="11267" width="16.140625" style="2" customWidth="1"/>
    <col min="11268" max="11268" width="28" style="2" customWidth="1"/>
    <col min="11269" max="11269" width="16" style="2" customWidth="1"/>
    <col min="11270" max="11270" width="11.42578125" style="2"/>
    <col min="11271" max="11271" width="10" style="2" customWidth="1"/>
    <col min="11272" max="11272" width="8.140625" style="2" customWidth="1"/>
    <col min="11273" max="11273" width="16.85546875" style="2" customWidth="1"/>
    <col min="11274" max="11274" width="18.7109375" style="2" customWidth="1"/>
    <col min="11275" max="11275" width="20.42578125" style="2" customWidth="1"/>
    <col min="11276" max="11520" width="11.42578125" style="2"/>
    <col min="11521" max="11521" width="8.28515625" style="2" customWidth="1"/>
    <col min="11522" max="11522" width="11.5703125" style="2" customWidth="1"/>
    <col min="11523" max="11523" width="16.140625" style="2" customWidth="1"/>
    <col min="11524" max="11524" width="28" style="2" customWidth="1"/>
    <col min="11525" max="11525" width="16" style="2" customWidth="1"/>
    <col min="11526" max="11526" width="11.42578125" style="2"/>
    <col min="11527" max="11527" width="10" style="2" customWidth="1"/>
    <col min="11528" max="11528" width="8.140625" style="2" customWidth="1"/>
    <col min="11529" max="11529" width="16.85546875" style="2" customWidth="1"/>
    <col min="11530" max="11530" width="18.7109375" style="2" customWidth="1"/>
    <col min="11531" max="11531" width="20.42578125" style="2" customWidth="1"/>
    <col min="11532" max="11776" width="11.42578125" style="2"/>
    <col min="11777" max="11777" width="8.28515625" style="2" customWidth="1"/>
    <col min="11778" max="11778" width="11.5703125" style="2" customWidth="1"/>
    <col min="11779" max="11779" width="16.140625" style="2" customWidth="1"/>
    <col min="11780" max="11780" width="28" style="2" customWidth="1"/>
    <col min="11781" max="11781" width="16" style="2" customWidth="1"/>
    <col min="11782" max="11782" width="11.42578125" style="2"/>
    <col min="11783" max="11783" width="10" style="2" customWidth="1"/>
    <col min="11784" max="11784" width="8.140625" style="2" customWidth="1"/>
    <col min="11785" max="11785" width="16.85546875" style="2" customWidth="1"/>
    <col min="11786" max="11786" width="18.7109375" style="2" customWidth="1"/>
    <col min="11787" max="11787" width="20.42578125" style="2" customWidth="1"/>
    <col min="11788" max="12032" width="11.42578125" style="2"/>
    <col min="12033" max="12033" width="8.28515625" style="2" customWidth="1"/>
    <col min="12034" max="12034" width="11.5703125" style="2" customWidth="1"/>
    <col min="12035" max="12035" width="16.140625" style="2" customWidth="1"/>
    <col min="12036" max="12036" width="28" style="2" customWidth="1"/>
    <col min="12037" max="12037" width="16" style="2" customWidth="1"/>
    <col min="12038" max="12038" width="11.42578125" style="2"/>
    <col min="12039" max="12039" width="10" style="2" customWidth="1"/>
    <col min="12040" max="12040" width="8.140625" style="2" customWidth="1"/>
    <col min="12041" max="12041" width="16.85546875" style="2" customWidth="1"/>
    <col min="12042" max="12042" width="18.7109375" style="2" customWidth="1"/>
    <col min="12043" max="12043" width="20.42578125" style="2" customWidth="1"/>
    <col min="12044" max="12288" width="11.42578125" style="2"/>
    <col min="12289" max="12289" width="8.28515625" style="2" customWidth="1"/>
    <col min="12290" max="12290" width="11.5703125" style="2" customWidth="1"/>
    <col min="12291" max="12291" width="16.140625" style="2" customWidth="1"/>
    <col min="12292" max="12292" width="28" style="2" customWidth="1"/>
    <col min="12293" max="12293" width="16" style="2" customWidth="1"/>
    <col min="12294" max="12294" width="11.42578125" style="2"/>
    <col min="12295" max="12295" width="10" style="2" customWidth="1"/>
    <col min="12296" max="12296" width="8.140625" style="2" customWidth="1"/>
    <col min="12297" max="12297" width="16.85546875" style="2" customWidth="1"/>
    <col min="12298" max="12298" width="18.7109375" style="2" customWidth="1"/>
    <col min="12299" max="12299" width="20.42578125" style="2" customWidth="1"/>
    <col min="12300" max="12544" width="11.42578125" style="2"/>
    <col min="12545" max="12545" width="8.28515625" style="2" customWidth="1"/>
    <col min="12546" max="12546" width="11.5703125" style="2" customWidth="1"/>
    <col min="12547" max="12547" width="16.140625" style="2" customWidth="1"/>
    <col min="12548" max="12548" width="28" style="2" customWidth="1"/>
    <col min="12549" max="12549" width="16" style="2" customWidth="1"/>
    <col min="12550" max="12550" width="11.42578125" style="2"/>
    <col min="12551" max="12551" width="10" style="2" customWidth="1"/>
    <col min="12552" max="12552" width="8.140625" style="2" customWidth="1"/>
    <col min="12553" max="12553" width="16.85546875" style="2" customWidth="1"/>
    <col min="12554" max="12554" width="18.7109375" style="2" customWidth="1"/>
    <col min="12555" max="12555" width="20.42578125" style="2" customWidth="1"/>
    <col min="12556" max="12800" width="11.42578125" style="2"/>
    <col min="12801" max="12801" width="8.28515625" style="2" customWidth="1"/>
    <col min="12802" max="12802" width="11.5703125" style="2" customWidth="1"/>
    <col min="12803" max="12803" width="16.140625" style="2" customWidth="1"/>
    <col min="12804" max="12804" width="28" style="2" customWidth="1"/>
    <col min="12805" max="12805" width="16" style="2" customWidth="1"/>
    <col min="12806" max="12806" width="11.42578125" style="2"/>
    <col min="12807" max="12807" width="10" style="2" customWidth="1"/>
    <col min="12808" max="12808" width="8.140625" style="2" customWidth="1"/>
    <col min="12809" max="12809" width="16.85546875" style="2" customWidth="1"/>
    <col min="12810" max="12810" width="18.7109375" style="2" customWidth="1"/>
    <col min="12811" max="12811" width="20.42578125" style="2" customWidth="1"/>
    <col min="12812" max="13056" width="11.42578125" style="2"/>
    <col min="13057" max="13057" width="8.28515625" style="2" customWidth="1"/>
    <col min="13058" max="13058" width="11.5703125" style="2" customWidth="1"/>
    <col min="13059" max="13059" width="16.140625" style="2" customWidth="1"/>
    <col min="13060" max="13060" width="28" style="2" customWidth="1"/>
    <col min="13061" max="13061" width="16" style="2" customWidth="1"/>
    <col min="13062" max="13062" width="11.42578125" style="2"/>
    <col min="13063" max="13063" width="10" style="2" customWidth="1"/>
    <col min="13064" max="13064" width="8.140625" style="2" customWidth="1"/>
    <col min="13065" max="13065" width="16.85546875" style="2" customWidth="1"/>
    <col min="13066" max="13066" width="18.7109375" style="2" customWidth="1"/>
    <col min="13067" max="13067" width="20.42578125" style="2" customWidth="1"/>
    <col min="13068" max="13312" width="11.42578125" style="2"/>
    <col min="13313" max="13313" width="8.28515625" style="2" customWidth="1"/>
    <col min="13314" max="13314" width="11.5703125" style="2" customWidth="1"/>
    <col min="13315" max="13315" width="16.140625" style="2" customWidth="1"/>
    <col min="13316" max="13316" width="28" style="2" customWidth="1"/>
    <col min="13317" max="13317" width="16" style="2" customWidth="1"/>
    <col min="13318" max="13318" width="11.42578125" style="2"/>
    <col min="13319" max="13319" width="10" style="2" customWidth="1"/>
    <col min="13320" max="13320" width="8.140625" style="2" customWidth="1"/>
    <col min="13321" max="13321" width="16.85546875" style="2" customWidth="1"/>
    <col min="13322" max="13322" width="18.7109375" style="2" customWidth="1"/>
    <col min="13323" max="13323" width="20.42578125" style="2" customWidth="1"/>
    <col min="13324" max="13568" width="11.42578125" style="2"/>
    <col min="13569" max="13569" width="8.28515625" style="2" customWidth="1"/>
    <col min="13570" max="13570" width="11.5703125" style="2" customWidth="1"/>
    <col min="13571" max="13571" width="16.140625" style="2" customWidth="1"/>
    <col min="13572" max="13572" width="28" style="2" customWidth="1"/>
    <col min="13573" max="13573" width="16" style="2" customWidth="1"/>
    <col min="13574" max="13574" width="11.42578125" style="2"/>
    <col min="13575" max="13575" width="10" style="2" customWidth="1"/>
    <col min="13576" max="13576" width="8.140625" style="2" customWidth="1"/>
    <col min="13577" max="13577" width="16.85546875" style="2" customWidth="1"/>
    <col min="13578" max="13578" width="18.7109375" style="2" customWidth="1"/>
    <col min="13579" max="13579" width="20.42578125" style="2" customWidth="1"/>
    <col min="13580" max="13824" width="11.42578125" style="2"/>
    <col min="13825" max="13825" width="8.28515625" style="2" customWidth="1"/>
    <col min="13826" max="13826" width="11.5703125" style="2" customWidth="1"/>
    <col min="13827" max="13827" width="16.140625" style="2" customWidth="1"/>
    <col min="13828" max="13828" width="28" style="2" customWidth="1"/>
    <col min="13829" max="13829" width="16" style="2" customWidth="1"/>
    <col min="13830" max="13830" width="11.42578125" style="2"/>
    <col min="13831" max="13831" width="10" style="2" customWidth="1"/>
    <col min="13832" max="13832" width="8.140625" style="2" customWidth="1"/>
    <col min="13833" max="13833" width="16.85546875" style="2" customWidth="1"/>
    <col min="13834" max="13834" width="18.7109375" style="2" customWidth="1"/>
    <col min="13835" max="13835" width="20.42578125" style="2" customWidth="1"/>
    <col min="13836" max="14080" width="11.42578125" style="2"/>
    <col min="14081" max="14081" width="8.28515625" style="2" customWidth="1"/>
    <col min="14082" max="14082" width="11.5703125" style="2" customWidth="1"/>
    <col min="14083" max="14083" width="16.140625" style="2" customWidth="1"/>
    <col min="14084" max="14084" width="28" style="2" customWidth="1"/>
    <col min="14085" max="14085" width="16" style="2" customWidth="1"/>
    <col min="14086" max="14086" width="11.42578125" style="2"/>
    <col min="14087" max="14087" width="10" style="2" customWidth="1"/>
    <col min="14088" max="14088" width="8.140625" style="2" customWidth="1"/>
    <col min="14089" max="14089" width="16.85546875" style="2" customWidth="1"/>
    <col min="14090" max="14090" width="18.7109375" style="2" customWidth="1"/>
    <col min="14091" max="14091" width="20.42578125" style="2" customWidth="1"/>
    <col min="14092" max="14336" width="11.42578125" style="2"/>
    <col min="14337" max="14337" width="8.28515625" style="2" customWidth="1"/>
    <col min="14338" max="14338" width="11.5703125" style="2" customWidth="1"/>
    <col min="14339" max="14339" width="16.140625" style="2" customWidth="1"/>
    <col min="14340" max="14340" width="28" style="2" customWidth="1"/>
    <col min="14341" max="14341" width="16" style="2" customWidth="1"/>
    <col min="14342" max="14342" width="11.42578125" style="2"/>
    <col min="14343" max="14343" width="10" style="2" customWidth="1"/>
    <col min="14344" max="14344" width="8.140625" style="2" customWidth="1"/>
    <col min="14345" max="14345" width="16.85546875" style="2" customWidth="1"/>
    <col min="14346" max="14346" width="18.7109375" style="2" customWidth="1"/>
    <col min="14347" max="14347" width="20.42578125" style="2" customWidth="1"/>
    <col min="14348" max="14592" width="11.42578125" style="2"/>
    <col min="14593" max="14593" width="8.28515625" style="2" customWidth="1"/>
    <col min="14594" max="14594" width="11.5703125" style="2" customWidth="1"/>
    <col min="14595" max="14595" width="16.140625" style="2" customWidth="1"/>
    <col min="14596" max="14596" width="28" style="2" customWidth="1"/>
    <col min="14597" max="14597" width="16" style="2" customWidth="1"/>
    <col min="14598" max="14598" width="11.42578125" style="2"/>
    <col min="14599" max="14599" width="10" style="2" customWidth="1"/>
    <col min="14600" max="14600" width="8.140625" style="2" customWidth="1"/>
    <col min="14601" max="14601" width="16.85546875" style="2" customWidth="1"/>
    <col min="14602" max="14602" width="18.7109375" style="2" customWidth="1"/>
    <col min="14603" max="14603" width="20.42578125" style="2" customWidth="1"/>
    <col min="14604" max="14848" width="11.42578125" style="2"/>
    <col min="14849" max="14849" width="8.28515625" style="2" customWidth="1"/>
    <col min="14850" max="14850" width="11.5703125" style="2" customWidth="1"/>
    <col min="14851" max="14851" width="16.140625" style="2" customWidth="1"/>
    <col min="14852" max="14852" width="28" style="2" customWidth="1"/>
    <col min="14853" max="14853" width="16" style="2" customWidth="1"/>
    <col min="14854" max="14854" width="11.42578125" style="2"/>
    <col min="14855" max="14855" width="10" style="2" customWidth="1"/>
    <col min="14856" max="14856" width="8.140625" style="2" customWidth="1"/>
    <col min="14857" max="14857" width="16.85546875" style="2" customWidth="1"/>
    <col min="14858" max="14858" width="18.7109375" style="2" customWidth="1"/>
    <col min="14859" max="14859" width="20.42578125" style="2" customWidth="1"/>
    <col min="14860" max="15104" width="11.42578125" style="2"/>
    <col min="15105" max="15105" width="8.28515625" style="2" customWidth="1"/>
    <col min="15106" max="15106" width="11.5703125" style="2" customWidth="1"/>
    <col min="15107" max="15107" width="16.140625" style="2" customWidth="1"/>
    <col min="15108" max="15108" width="28" style="2" customWidth="1"/>
    <col min="15109" max="15109" width="16" style="2" customWidth="1"/>
    <col min="15110" max="15110" width="11.42578125" style="2"/>
    <col min="15111" max="15111" width="10" style="2" customWidth="1"/>
    <col min="15112" max="15112" width="8.140625" style="2" customWidth="1"/>
    <col min="15113" max="15113" width="16.85546875" style="2" customWidth="1"/>
    <col min="15114" max="15114" width="18.7109375" style="2" customWidth="1"/>
    <col min="15115" max="15115" width="20.42578125" style="2" customWidth="1"/>
    <col min="15116" max="15360" width="11.42578125" style="2"/>
    <col min="15361" max="15361" width="8.28515625" style="2" customWidth="1"/>
    <col min="15362" max="15362" width="11.5703125" style="2" customWidth="1"/>
    <col min="15363" max="15363" width="16.140625" style="2" customWidth="1"/>
    <col min="15364" max="15364" width="28" style="2" customWidth="1"/>
    <col min="15365" max="15365" width="16" style="2" customWidth="1"/>
    <col min="15366" max="15366" width="11.42578125" style="2"/>
    <col min="15367" max="15367" width="10" style="2" customWidth="1"/>
    <col min="15368" max="15368" width="8.140625" style="2" customWidth="1"/>
    <col min="15369" max="15369" width="16.85546875" style="2" customWidth="1"/>
    <col min="15370" max="15370" width="18.7109375" style="2" customWidth="1"/>
    <col min="15371" max="15371" width="20.42578125" style="2" customWidth="1"/>
    <col min="15372" max="15616" width="11.42578125" style="2"/>
    <col min="15617" max="15617" width="8.28515625" style="2" customWidth="1"/>
    <col min="15618" max="15618" width="11.5703125" style="2" customWidth="1"/>
    <col min="15619" max="15619" width="16.140625" style="2" customWidth="1"/>
    <col min="15620" max="15620" width="28" style="2" customWidth="1"/>
    <col min="15621" max="15621" width="16" style="2" customWidth="1"/>
    <col min="15622" max="15622" width="11.42578125" style="2"/>
    <col min="15623" max="15623" width="10" style="2" customWidth="1"/>
    <col min="15624" max="15624" width="8.140625" style="2" customWidth="1"/>
    <col min="15625" max="15625" width="16.85546875" style="2" customWidth="1"/>
    <col min="15626" max="15626" width="18.7109375" style="2" customWidth="1"/>
    <col min="15627" max="15627" width="20.42578125" style="2" customWidth="1"/>
    <col min="15628" max="15872" width="11.42578125" style="2"/>
    <col min="15873" max="15873" width="8.28515625" style="2" customWidth="1"/>
    <col min="15874" max="15874" width="11.5703125" style="2" customWidth="1"/>
    <col min="15875" max="15875" width="16.140625" style="2" customWidth="1"/>
    <col min="15876" max="15876" width="28" style="2" customWidth="1"/>
    <col min="15877" max="15877" width="16" style="2" customWidth="1"/>
    <col min="15878" max="15878" width="11.42578125" style="2"/>
    <col min="15879" max="15879" width="10" style="2" customWidth="1"/>
    <col min="15880" max="15880" width="8.140625" style="2" customWidth="1"/>
    <col min="15881" max="15881" width="16.85546875" style="2" customWidth="1"/>
    <col min="15882" max="15882" width="18.7109375" style="2" customWidth="1"/>
    <col min="15883" max="15883" width="20.42578125" style="2" customWidth="1"/>
    <col min="15884" max="16128" width="11.42578125" style="2"/>
    <col min="16129" max="16129" width="8.28515625" style="2" customWidth="1"/>
    <col min="16130" max="16130" width="11.5703125" style="2" customWidth="1"/>
    <col min="16131" max="16131" width="16.140625" style="2" customWidth="1"/>
    <col min="16132" max="16132" width="28" style="2" customWidth="1"/>
    <col min="16133" max="16133" width="16" style="2" customWidth="1"/>
    <col min="16134" max="16134" width="11.42578125" style="2"/>
    <col min="16135" max="16135" width="10" style="2" customWidth="1"/>
    <col min="16136" max="16136" width="8.140625" style="2" customWidth="1"/>
    <col min="16137" max="16137" width="16.85546875" style="2" customWidth="1"/>
    <col min="16138" max="16138" width="18.7109375" style="2" customWidth="1"/>
    <col min="16139" max="16139" width="20.42578125" style="2" customWidth="1"/>
    <col min="16140" max="16384" width="11.42578125" style="2"/>
  </cols>
  <sheetData>
    <row r="2" spans="1:1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7.75" customHeight="1" x14ac:dyDescent="0.3">
      <c r="A3" s="89" t="s">
        <v>27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23.25" customHeight="1" x14ac:dyDescent="0.3">
      <c r="A4" s="91" t="s">
        <v>64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49.5" customHeight="1" x14ac:dyDescent="0.3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23.25" customHeight="1" x14ac:dyDescent="0.3">
      <c r="A6" s="93" t="s">
        <v>0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ht="15.75" thickBo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71.25" customHeight="1" x14ac:dyDescent="0.3">
      <c r="A8" s="84" t="s">
        <v>1</v>
      </c>
      <c r="B8" s="84" t="s">
        <v>2</v>
      </c>
      <c r="C8" s="84" t="s">
        <v>3</v>
      </c>
      <c r="D8" s="84" t="s">
        <v>4</v>
      </c>
      <c r="E8" s="84" t="s">
        <v>5</v>
      </c>
      <c r="F8" s="95" t="s">
        <v>6</v>
      </c>
      <c r="G8" s="96"/>
      <c r="H8" s="97"/>
      <c r="I8" s="84" t="s">
        <v>7</v>
      </c>
      <c r="J8" s="84" t="s">
        <v>8</v>
      </c>
      <c r="K8" s="84" t="s">
        <v>9</v>
      </c>
    </row>
    <row r="9" spans="1:11" ht="21.75" customHeight="1" thickBot="1" x14ac:dyDescent="0.35">
      <c r="A9" s="94"/>
      <c r="B9" s="85"/>
      <c r="C9" s="85"/>
      <c r="D9" s="85"/>
      <c r="E9" s="85"/>
      <c r="F9" s="3" t="s">
        <v>10</v>
      </c>
      <c r="G9" s="4" t="s">
        <v>11</v>
      </c>
      <c r="H9" s="5" t="s">
        <v>12</v>
      </c>
      <c r="I9" s="85"/>
      <c r="J9" s="85"/>
      <c r="K9" s="86"/>
    </row>
    <row r="10" spans="1:11" ht="21.75" customHeight="1" x14ac:dyDescent="0.3">
      <c r="A10" s="6">
        <v>1</v>
      </c>
      <c r="B10" s="7"/>
      <c r="C10" s="7"/>
      <c r="D10" s="8"/>
      <c r="E10" s="8"/>
      <c r="F10" s="8"/>
      <c r="G10" s="8"/>
      <c r="H10" s="8"/>
      <c r="I10" s="8"/>
      <c r="J10" s="8"/>
      <c r="K10" s="9"/>
    </row>
    <row r="11" spans="1:11" ht="21.75" customHeight="1" x14ac:dyDescent="0.3">
      <c r="A11" s="6">
        <v>2</v>
      </c>
      <c r="B11" s="7"/>
      <c r="C11" s="7"/>
      <c r="D11" s="8"/>
      <c r="E11" s="8"/>
      <c r="F11" s="8"/>
      <c r="G11" s="8"/>
      <c r="H11" s="8"/>
      <c r="I11" s="8"/>
      <c r="J11" s="8"/>
      <c r="K11" s="9"/>
    </row>
    <row r="12" spans="1:11" ht="21.75" customHeight="1" thickBot="1" x14ac:dyDescent="0.35">
      <c r="A12" s="6">
        <v>3</v>
      </c>
      <c r="B12" s="7"/>
      <c r="C12" s="7"/>
      <c r="D12" s="8"/>
      <c r="E12" s="8"/>
      <c r="F12" s="8"/>
      <c r="G12" s="8"/>
      <c r="H12" s="8"/>
      <c r="I12" s="8"/>
      <c r="J12" s="8"/>
      <c r="K12" s="9"/>
    </row>
    <row r="13" spans="1:11" ht="16.5" thickBot="1" x14ac:dyDescent="0.35">
      <c r="A13" s="10"/>
      <c r="B13" s="10"/>
      <c r="C13" s="10"/>
      <c r="D13" s="10"/>
      <c r="E13" s="10"/>
      <c r="F13" s="10"/>
      <c r="G13" s="10"/>
      <c r="H13" s="10"/>
      <c r="I13" s="10"/>
      <c r="J13" s="11" t="s">
        <v>13</v>
      </c>
      <c r="K13" s="12"/>
    </row>
    <row r="14" spans="1:11" x14ac:dyDescent="0.3">
      <c r="A14" s="2" t="s">
        <v>14</v>
      </c>
    </row>
    <row r="15" spans="1:11" x14ac:dyDescent="0.3">
      <c r="A15" s="2" t="s">
        <v>15</v>
      </c>
    </row>
    <row r="16" spans="1:11" x14ac:dyDescent="0.3">
      <c r="A16" s="2" t="s">
        <v>16</v>
      </c>
    </row>
    <row r="17" spans="9:10" ht="38.25" customHeight="1" x14ac:dyDescent="0.3">
      <c r="I17" s="87" t="s">
        <v>17</v>
      </c>
      <c r="J17" s="88"/>
    </row>
    <row r="18" spans="9:10" ht="15.75" thickBot="1" x14ac:dyDescent="0.35">
      <c r="I18" s="13"/>
      <c r="J18" s="14"/>
    </row>
    <row r="19" spans="9:10" ht="15.75" thickBot="1" x14ac:dyDescent="0.35">
      <c r="I19" s="15" t="s">
        <v>18</v>
      </c>
      <c r="J19" s="16" t="s">
        <v>19</v>
      </c>
    </row>
    <row r="20" spans="9:10" x14ac:dyDescent="0.3">
      <c r="I20" s="18">
        <v>2006</v>
      </c>
      <c r="J20" s="19">
        <v>408000</v>
      </c>
    </row>
    <row r="21" spans="9:10" x14ac:dyDescent="0.3">
      <c r="I21" s="18">
        <v>2007</v>
      </c>
      <c r="J21" s="19">
        <v>433700</v>
      </c>
    </row>
    <row r="22" spans="9:10" x14ac:dyDescent="0.3">
      <c r="I22" s="18">
        <v>2008</v>
      </c>
      <c r="J22" s="19">
        <v>461500</v>
      </c>
    </row>
    <row r="23" spans="9:10" x14ac:dyDescent="0.3">
      <c r="I23" s="18">
        <v>2009</v>
      </c>
      <c r="J23" s="19">
        <v>496900</v>
      </c>
    </row>
    <row r="24" spans="9:10" x14ac:dyDescent="0.3">
      <c r="I24" s="18">
        <v>2010</v>
      </c>
      <c r="J24" s="17">
        <v>515000</v>
      </c>
    </row>
    <row r="25" spans="9:10" x14ac:dyDescent="0.3">
      <c r="I25" s="18">
        <v>2011</v>
      </c>
      <c r="J25" s="17">
        <v>566700</v>
      </c>
    </row>
    <row r="26" spans="9:10" x14ac:dyDescent="0.3">
      <c r="I26" s="18">
        <v>2012</v>
      </c>
      <c r="J26" s="17">
        <v>566700</v>
      </c>
    </row>
    <row r="27" spans="9:10" x14ac:dyDescent="0.3">
      <c r="I27" s="18">
        <v>2013</v>
      </c>
      <c r="J27" s="17">
        <v>589500</v>
      </c>
    </row>
    <row r="28" spans="9:10" x14ac:dyDescent="0.3">
      <c r="I28" s="18">
        <v>2014</v>
      </c>
      <c r="J28" s="17">
        <v>616000</v>
      </c>
    </row>
    <row r="29" spans="9:10" x14ac:dyDescent="0.3">
      <c r="I29" s="18">
        <v>2015</v>
      </c>
      <c r="J29" s="17">
        <v>644350</v>
      </c>
    </row>
    <row r="30" spans="9:10" x14ac:dyDescent="0.3">
      <c r="I30" s="18">
        <v>2016</v>
      </c>
      <c r="J30" s="17">
        <v>689455</v>
      </c>
    </row>
    <row r="31" spans="9:10" x14ac:dyDescent="0.3">
      <c r="I31" s="18">
        <v>2017</v>
      </c>
      <c r="J31" s="17">
        <v>737717</v>
      </c>
    </row>
  </sheetData>
  <mergeCells count="13">
    <mergeCell ref="J8:J9"/>
    <mergeCell ref="K8:K9"/>
    <mergeCell ref="I17:J17"/>
    <mergeCell ref="A3:K3"/>
    <mergeCell ref="A4:K5"/>
    <mergeCell ref="A6:K6"/>
    <mergeCell ref="A8:A9"/>
    <mergeCell ref="B8:B9"/>
    <mergeCell ref="C8:C9"/>
    <mergeCell ref="D8:D9"/>
    <mergeCell ref="E8:E9"/>
    <mergeCell ref="F8:H8"/>
    <mergeCell ref="I8:I9"/>
  </mergeCells>
  <printOptions horizontalCentered="1" verticalCentered="1"/>
  <pageMargins left="0.68" right="0.47" top="0.73" bottom="0.98425196850393704" header="0" footer="0"/>
  <pageSetup scale="61" orientation="landscape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5121" r:id="rId4">
          <objectPr defaultSize="0" autoPict="0" r:id="rId5">
            <anchor moveWithCells="1" sizeWithCells="1">
              <from>
                <xdr:col>8</xdr:col>
                <xdr:colOff>1085850</xdr:colOff>
                <xdr:row>0</xdr:row>
                <xdr:rowOff>142875</xdr:rowOff>
              </from>
              <to>
                <xdr:col>10</xdr:col>
                <xdr:colOff>1190625</xdr:colOff>
                <xdr:row>2</xdr:row>
                <xdr:rowOff>304800</xdr:rowOff>
              </to>
            </anchor>
          </objectPr>
        </oleObject>
      </mc:Choice>
      <mc:Fallback>
        <oleObject shapeId="512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7"/>
  <sheetViews>
    <sheetView view="pageBreakPreview" topLeftCell="A26" zoomScale="93" zoomScaleNormal="100" zoomScaleSheetLayoutView="93" workbookViewId="0">
      <selection activeCell="C47" sqref="C47"/>
    </sheetView>
  </sheetViews>
  <sheetFormatPr baseColWidth="10" defaultColWidth="11" defaultRowHeight="12.75" x14ac:dyDescent="0.25"/>
  <cols>
    <col min="1" max="1" width="8.85546875" style="145" customWidth="1"/>
    <col min="2" max="2" width="83" style="145" customWidth="1"/>
    <col min="3" max="3" width="11" style="145" customWidth="1"/>
    <col min="4" max="4" width="16.85546875" style="145" customWidth="1"/>
    <col min="5" max="5" width="23.28515625" style="145" customWidth="1"/>
    <col min="6" max="7" width="25.5703125" style="145" customWidth="1"/>
    <col min="8" max="255" width="11" style="145"/>
    <col min="256" max="256" width="8.85546875" style="145" customWidth="1"/>
    <col min="257" max="257" width="89.85546875" style="145" customWidth="1"/>
    <col min="258" max="258" width="11" style="145" customWidth="1"/>
    <col min="259" max="259" width="16.85546875" style="145" customWidth="1"/>
    <col min="260" max="260" width="21.7109375" style="145" customWidth="1"/>
    <col min="261" max="261" width="29.85546875" style="145" customWidth="1"/>
    <col min="262" max="262" width="32.5703125" style="145" customWidth="1"/>
    <col min="263" max="511" width="11" style="145"/>
    <col min="512" max="512" width="8.85546875" style="145" customWidth="1"/>
    <col min="513" max="513" width="89.85546875" style="145" customWidth="1"/>
    <col min="514" max="514" width="11" style="145" customWidth="1"/>
    <col min="515" max="515" width="16.85546875" style="145" customWidth="1"/>
    <col min="516" max="516" width="21.7109375" style="145" customWidth="1"/>
    <col min="517" max="517" width="29.85546875" style="145" customWidth="1"/>
    <col min="518" max="518" width="32.5703125" style="145" customWidth="1"/>
    <col min="519" max="767" width="11" style="145"/>
    <col min="768" max="768" width="8.85546875" style="145" customWidth="1"/>
    <col min="769" max="769" width="89.85546875" style="145" customWidth="1"/>
    <col min="770" max="770" width="11" style="145" customWidth="1"/>
    <col min="771" max="771" width="16.85546875" style="145" customWidth="1"/>
    <col min="772" max="772" width="21.7109375" style="145" customWidth="1"/>
    <col min="773" max="773" width="29.85546875" style="145" customWidth="1"/>
    <col min="774" max="774" width="32.5703125" style="145" customWidth="1"/>
    <col min="775" max="1023" width="11" style="145"/>
    <col min="1024" max="1024" width="8.85546875" style="145" customWidth="1"/>
    <col min="1025" max="1025" width="89.85546875" style="145" customWidth="1"/>
    <col min="1026" max="1026" width="11" style="145" customWidth="1"/>
    <col min="1027" max="1027" width="16.85546875" style="145" customWidth="1"/>
    <col min="1028" max="1028" width="21.7109375" style="145" customWidth="1"/>
    <col min="1029" max="1029" width="29.85546875" style="145" customWidth="1"/>
    <col min="1030" max="1030" width="32.5703125" style="145" customWidth="1"/>
    <col min="1031" max="1279" width="11" style="145"/>
    <col min="1280" max="1280" width="8.85546875" style="145" customWidth="1"/>
    <col min="1281" max="1281" width="89.85546875" style="145" customWidth="1"/>
    <col min="1282" max="1282" width="11" style="145" customWidth="1"/>
    <col min="1283" max="1283" width="16.85546875" style="145" customWidth="1"/>
    <col min="1284" max="1284" width="21.7109375" style="145" customWidth="1"/>
    <col min="1285" max="1285" width="29.85546875" style="145" customWidth="1"/>
    <col min="1286" max="1286" width="32.5703125" style="145" customWidth="1"/>
    <col min="1287" max="1535" width="11" style="145"/>
    <col min="1536" max="1536" width="8.85546875" style="145" customWidth="1"/>
    <col min="1537" max="1537" width="89.85546875" style="145" customWidth="1"/>
    <col min="1538" max="1538" width="11" style="145" customWidth="1"/>
    <col min="1539" max="1539" width="16.85546875" style="145" customWidth="1"/>
    <col min="1540" max="1540" width="21.7109375" style="145" customWidth="1"/>
    <col min="1541" max="1541" width="29.85546875" style="145" customWidth="1"/>
    <col min="1542" max="1542" width="32.5703125" style="145" customWidth="1"/>
    <col min="1543" max="1791" width="11" style="145"/>
    <col min="1792" max="1792" width="8.85546875" style="145" customWidth="1"/>
    <col min="1793" max="1793" width="89.85546875" style="145" customWidth="1"/>
    <col min="1794" max="1794" width="11" style="145" customWidth="1"/>
    <col min="1795" max="1795" width="16.85546875" style="145" customWidth="1"/>
    <col min="1796" max="1796" width="21.7109375" style="145" customWidth="1"/>
    <col min="1797" max="1797" width="29.85546875" style="145" customWidth="1"/>
    <col min="1798" max="1798" width="32.5703125" style="145" customWidth="1"/>
    <col min="1799" max="2047" width="11" style="145"/>
    <col min="2048" max="2048" width="8.85546875" style="145" customWidth="1"/>
    <col min="2049" max="2049" width="89.85546875" style="145" customWidth="1"/>
    <col min="2050" max="2050" width="11" style="145" customWidth="1"/>
    <col min="2051" max="2051" width="16.85546875" style="145" customWidth="1"/>
    <col min="2052" max="2052" width="21.7109375" style="145" customWidth="1"/>
    <col min="2053" max="2053" width="29.85546875" style="145" customWidth="1"/>
    <col min="2054" max="2054" width="32.5703125" style="145" customWidth="1"/>
    <col min="2055" max="2303" width="11" style="145"/>
    <col min="2304" max="2304" width="8.85546875" style="145" customWidth="1"/>
    <col min="2305" max="2305" width="89.85546875" style="145" customWidth="1"/>
    <col min="2306" max="2306" width="11" style="145" customWidth="1"/>
    <col min="2307" max="2307" width="16.85546875" style="145" customWidth="1"/>
    <col min="2308" max="2308" width="21.7109375" style="145" customWidth="1"/>
    <col min="2309" max="2309" width="29.85546875" style="145" customWidth="1"/>
    <col min="2310" max="2310" width="32.5703125" style="145" customWidth="1"/>
    <col min="2311" max="2559" width="11" style="145"/>
    <col min="2560" max="2560" width="8.85546875" style="145" customWidth="1"/>
    <col min="2561" max="2561" width="89.85546875" style="145" customWidth="1"/>
    <col min="2562" max="2562" width="11" style="145" customWidth="1"/>
    <col min="2563" max="2563" width="16.85546875" style="145" customWidth="1"/>
    <col min="2564" max="2564" width="21.7109375" style="145" customWidth="1"/>
    <col min="2565" max="2565" width="29.85546875" style="145" customWidth="1"/>
    <col min="2566" max="2566" width="32.5703125" style="145" customWidth="1"/>
    <col min="2567" max="2815" width="11" style="145"/>
    <col min="2816" max="2816" width="8.85546875" style="145" customWidth="1"/>
    <col min="2817" max="2817" width="89.85546875" style="145" customWidth="1"/>
    <col min="2818" max="2818" width="11" style="145" customWidth="1"/>
    <col min="2819" max="2819" width="16.85546875" style="145" customWidth="1"/>
    <col min="2820" max="2820" width="21.7109375" style="145" customWidth="1"/>
    <col min="2821" max="2821" width="29.85546875" style="145" customWidth="1"/>
    <col min="2822" max="2822" width="32.5703125" style="145" customWidth="1"/>
    <col min="2823" max="3071" width="11" style="145"/>
    <col min="3072" max="3072" width="8.85546875" style="145" customWidth="1"/>
    <col min="3073" max="3073" width="89.85546875" style="145" customWidth="1"/>
    <col min="3074" max="3074" width="11" style="145" customWidth="1"/>
    <col min="3075" max="3075" width="16.85546875" style="145" customWidth="1"/>
    <col min="3076" max="3076" width="21.7109375" style="145" customWidth="1"/>
    <col min="3077" max="3077" width="29.85546875" style="145" customWidth="1"/>
    <col min="3078" max="3078" width="32.5703125" style="145" customWidth="1"/>
    <col min="3079" max="3327" width="11" style="145"/>
    <col min="3328" max="3328" width="8.85546875" style="145" customWidth="1"/>
    <col min="3329" max="3329" width="89.85546875" style="145" customWidth="1"/>
    <col min="3330" max="3330" width="11" style="145" customWidth="1"/>
    <col min="3331" max="3331" width="16.85546875" style="145" customWidth="1"/>
    <col min="3332" max="3332" width="21.7109375" style="145" customWidth="1"/>
    <col min="3333" max="3333" width="29.85546875" style="145" customWidth="1"/>
    <col min="3334" max="3334" width="32.5703125" style="145" customWidth="1"/>
    <col min="3335" max="3583" width="11" style="145"/>
    <col min="3584" max="3584" width="8.85546875" style="145" customWidth="1"/>
    <col min="3585" max="3585" width="89.85546875" style="145" customWidth="1"/>
    <col min="3586" max="3586" width="11" style="145" customWidth="1"/>
    <col min="3587" max="3587" width="16.85546875" style="145" customWidth="1"/>
    <col min="3588" max="3588" width="21.7109375" style="145" customWidth="1"/>
    <col min="3589" max="3589" width="29.85546875" style="145" customWidth="1"/>
    <col min="3590" max="3590" width="32.5703125" style="145" customWidth="1"/>
    <col min="3591" max="3839" width="11" style="145"/>
    <col min="3840" max="3840" width="8.85546875" style="145" customWidth="1"/>
    <col min="3841" max="3841" width="89.85546875" style="145" customWidth="1"/>
    <col min="3842" max="3842" width="11" style="145" customWidth="1"/>
    <col min="3843" max="3843" width="16.85546875" style="145" customWidth="1"/>
    <col min="3844" max="3844" width="21.7109375" style="145" customWidth="1"/>
    <col min="3845" max="3845" width="29.85546875" style="145" customWidth="1"/>
    <col min="3846" max="3846" width="32.5703125" style="145" customWidth="1"/>
    <col min="3847" max="4095" width="11" style="145"/>
    <col min="4096" max="4096" width="8.85546875" style="145" customWidth="1"/>
    <col min="4097" max="4097" width="89.85546875" style="145" customWidth="1"/>
    <col min="4098" max="4098" width="11" style="145" customWidth="1"/>
    <col min="4099" max="4099" width="16.85546875" style="145" customWidth="1"/>
    <col min="4100" max="4100" width="21.7109375" style="145" customWidth="1"/>
    <col min="4101" max="4101" width="29.85546875" style="145" customWidth="1"/>
    <col min="4102" max="4102" width="32.5703125" style="145" customWidth="1"/>
    <col min="4103" max="4351" width="11" style="145"/>
    <col min="4352" max="4352" width="8.85546875" style="145" customWidth="1"/>
    <col min="4353" max="4353" width="89.85546875" style="145" customWidth="1"/>
    <col min="4354" max="4354" width="11" style="145" customWidth="1"/>
    <col min="4355" max="4355" width="16.85546875" style="145" customWidth="1"/>
    <col min="4356" max="4356" width="21.7109375" style="145" customWidth="1"/>
    <col min="4357" max="4357" width="29.85546875" style="145" customWidth="1"/>
    <col min="4358" max="4358" width="32.5703125" style="145" customWidth="1"/>
    <col min="4359" max="4607" width="11" style="145"/>
    <col min="4608" max="4608" width="8.85546875" style="145" customWidth="1"/>
    <col min="4609" max="4609" width="89.85546875" style="145" customWidth="1"/>
    <col min="4610" max="4610" width="11" style="145" customWidth="1"/>
    <col min="4611" max="4611" width="16.85546875" style="145" customWidth="1"/>
    <col min="4612" max="4612" width="21.7109375" style="145" customWidth="1"/>
    <col min="4613" max="4613" width="29.85546875" style="145" customWidth="1"/>
    <col min="4614" max="4614" width="32.5703125" style="145" customWidth="1"/>
    <col min="4615" max="4863" width="11" style="145"/>
    <col min="4864" max="4864" width="8.85546875" style="145" customWidth="1"/>
    <col min="4865" max="4865" width="89.85546875" style="145" customWidth="1"/>
    <col min="4866" max="4866" width="11" style="145" customWidth="1"/>
    <col min="4867" max="4867" width="16.85546875" style="145" customWidth="1"/>
    <col min="4868" max="4868" width="21.7109375" style="145" customWidth="1"/>
    <col min="4869" max="4869" width="29.85546875" style="145" customWidth="1"/>
    <col min="4870" max="4870" width="32.5703125" style="145" customWidth="1"/>
    <col min="4871" max="5119" width="11" style="145"/>
    <col min="5120" max="5120" width="8.85546875" style="145" customWidth="1"/>
    <col min="5121" max="5121" width="89.85546875" style="145" customWidth="1"/>
    <col min="5122" max="5122" width="11" style="145" customWidth="1"/>
    <col min="5123" max="5123" width="16.85546875" style="145" customWidth="1"/>
    <col min="5124" max="5124" width="21.7109375" style="145" customWidth="1"/>
    <col min="5125" max="5125" width="29.85546875" style="145" customWidth="1"/>
    <col min="5126" max="5126" width="32.5703125" style="145" customWidth="1"/>
    <col min="5127" max="5375" width="11" style="145"/>
    <col min="5376" max="5376" width="8.85546875" style="145" customWidth="1"/>
    <col min="5377" max="5377" width="89.85546875" style="145" customWidth="1"/>
    <col min="5378" max="5378" width="11" style="145" customWidth="1"/>
    <col min="5379" max="5379" width="16.85546875" style="145" customWidth="1"/>
    <col min="5380" max="5380" width="21.7109375" style="145" customWidth="1"/>
    <col min="5381" max="5381" width="29.85546875" style="145" customWidth="1"/>
    <col min="5382" max="5382" width="32.5703125" style="145" customWidth="1"/>
    <col min="5383" max="5631" width="11" style="145"/>
    <col min="5632" max="5632" width="8.85546875" style="145" customWidth="1"/>
    <col min="5633" max="5633" width="89.85546875" style="145" customWidth="1"/>
    <col min="5634" max="5634" width="11" style="145" customWidth="1"/>
    <col min="5635" max="5635" width="16.85546875" style="145" customWidth="1"/>
    <col min="5636" max="5636" width="21.7109375" style="145" customWidth="1"/>
    <col min="5637" max="5637" width="29.85546875" style="145" customWidth="1"/>
    <col min="5638" max="5638" width="32.5703125" style="145" customWidth="1"/>
    <col min="5639" max="5887" width="11" style="145"/>
    <col min="5888" max="5888" width="8.85546875" style="145" customWidth="1"/>
    <col min="5889" max="5889" width="89.85546875" style="145" customWidth="1"/>
    <col min="5890" max="5890" width="11" style="145" customWidth="1"/>
    <col min="5891" max="5891" width="16.85546875" style="145" customWidth="1"/>
    <col min="5892" max="5892" width="21.7109375" style="145" customWidth="1"/>
    <col min="5893" max="5893" width="29.85546875" style="145" customWidth="1"/>
    <col min="5894" max="5894" width="32.5703125" style="145" customWidth="1"/>
    <col min="5895" max="6143" width="11" style="145"/>
    <col min="6144" max="6144" width="8.85546875" style="145" customWidth="1"/>
    <col min="6145" max="6145" width="89.85546875" style="145" customWidth="1"/>
    <col min="6146" max="6146" width="11" style="145" customWidth="1"/>
    <col min="6147" max="6147" width="16.85546875" style="145" customWidth="1"/>
    <col min="6148" max="6148" width="21.7109375" style="145" customWidth="1"/>
    <col min="6149" max="6149" width="29.85546875" style="145" customWidth="1"/>
    <col min="6150" max="6150" width="32.5703125" style="145" customWidth="1"/>
    <col min="6151" max="6399" width="11" style="145"/>
    <col min="6400" max="6400" width="8.85546875" style="145" customWidth="1"/>
    <col min="6401" max="6401" width="89.85546875" style="145" customWidth="1"/>
    <col min="6402" max="6402" width="11" style="145" customWidth="1"/>
    <col min="6403" max="6403" width="16.85546875" style="145" customWidth="1"/>
    <col min="6404" max="6404" width="21.7109375" style="145" customWidth="1"/>
    <col min="6405" max="6405" width="29.85546875" style="145" customWidth="1"/>
    <col min="6406" max="6406" width="32.5703125" style="145" customWidth="1"/>
    <col min="6407" max="6655" width="11" style="145"/>
    <col min="6656" max="6656" width="8.85546875" style="145" customWidth="1"/>
    <col min="6657" max="6657" width="89.85546875" style="145" customWidth="1"/>
    <col min="6658" max="6658" width="11" style="145" customWidth="1"/>
    <col min="6659" max="6659" width="16.85546875" style="145" customWidth="1"/>
    <col min="6660" max="6660" width="21.7109375" style="145" customWidth="1"/>
    <col min="6661" max="6661" width="29.85546875" style="145" customWidth="1"/>
    <col min="6662" max="6662" width="32.5703125" style="145" customWidth="1"/>
    <col min="6663" max="6911" width="11" style="145"/>
    <col min="6912" max="6912" width="8.85546875" style="145" customWidth="1"/>
    <col min="6913" max="6913" width="89.85546875" style="145" customWidth="1"/>
    <col min="6914" max="6914" width="11" style="145" customWidth="1"/>
    <col min="6915" max="6915" width="16.85546875" style="145" customWidth="1"/>
    <col min="6916" max="6916" width="21.7109375" style="145" customWidth="1"/>
    <col min="6917" max="6917" width="29.85546875" style="145" customWidth="1"/>
    <col min="6918" max="6918" width="32.5703125" style="145" customWidth="1"/>
    <col min="6919" max="7167" width="11" style="145"/>
    <col min="7168" max="7168" width="8.85546875" style="145" customWidth="1"/>
    <col min="7169" max="7169" width="89.85546875" style="145" customWidth="1"/>
    <col min="7170" max="7170" width="11" style="145" customWidth="1"/>
    <col min="7171" max="7171" width="16.85546875" style="145" customWidth="1"/>
    <col min="7172" max="7172" width="21.7109375" style="145" customWidth="1"/>
    <col min="7173" max="7173" width="29.85546875" style="145" customWidth="1"/>
    <col min="7174" max="7174" width="32.5703125" style="145" customWidth="1"/>
    <col min="7175" max="7423" width="11" style="145"/>
    <col min="7424" max="7424" width="8.85546875" style="145" customWidth="1"/>
    <col min="7425" max="7425" width="89.85546875" style="145" customWidth="1"/>
    <col min="7426" max="7426" width="11" style="145" customWidth="1"/>
    <col min="7427" max="7427" width="16.85546875" style="145" customWidth="1"/>
    <col min="7428" max="7428" width="21.7109375" style="145" customWidth="1"/>
    <col min="7429" max="7429" width="29.85546875" style="145" customWidth="1"/>
    <col min="7430" max="7430" width="32.5703125" style="145" customWidth="1"/>
    <col min="7431" max="7679" width="11" style="145"/>
    <col min="7680" max="7680" width="8.85546875" style="145" customWidth="1"/>
    <col min="7681" max="7681" width="89.85546875" style="145" customWidth="1"/>
    <col min="7682" max="7682" width="11" style="145" customWidth="1"/>
    <col min="7683" max="7683" width="16.85546875" style="145" customWidth="1"/>
    <col min="7684" max="7684" width="21.7109375" style="145" customWidth="1"/>
    <col min="7685" max="7685" width="29.85546875" style="145" customWidth="1"/>
    <col min="7686" max="7686" width="32.5703125" style="145" customWidth="1"/>
    <col min="7687" max="7935" width="11" style="145"/>
    <col min="7936" max="7936" width="8.85546875" style="145" customWidth="1"/>
    <col min="7937" max="7937" width="89.85546875" style="145" customWidth="1"/>
    <col min="7938" max="7938" width="11" style="145" customWidth="1"/>
    <col min="7939" max="7939" width="16.85546875" style="145" customWidth="1"/>
    <col min="7940" max="7940" width="21.7109375" style="145" customWidth="1"/>
    <col min="7941" max="7941" width="29.85546875" style="145" customWidth="1"/>
    <col min="7942" max="7942" width="32.5703125" style="145" customWidth="1"/>
    <col min="7943" max="8191" width="11" style="145"/>
    <col min="8192" max="8192" width="8.85546875" style="145" customWidth="1"/>
    <col min="8193" max="8193" width="89.85546875" style="145" customWidth="1"/>
    <col min="8194" max="8194" width="11" style="145" customWidth="1"/>
    <col min="8195" max="8195" width="16.85546875" style="145" customWidth="1"/>
    <col min="8196" max="8196" width="21.7109375" style="145" customWidth="1"/>
    <col min="8197" max="8197" width="29.85546875" style="145" customWidth="1"/>
    <col min="8198" max="8198" width="32.5703125" style="145" customWidth="1"/>
    <col min="8199" max="8447" width="11" style="145"/>
    <col min="8448" max="8448" width="8.85546875" style="145" customWidth="1"/>
    <col min="8449" max="8449" width="89.85546875" style="145" customWidth="1"/>
    <col min="8450" max="8450" width="11" style="145" customWidth="1"/>
    <col min="8451" max="8451" width="16.85546875" style="145" customWidth="1"/>
    <col min="8452" max="8452" width="21.7109375" style="145" customWidth="1"/>
    <col min="8453" max="8453" width="29.85546875" style="145" customWidth="1"/>
    <col min="8454" max="8454" width="32.5703125" style="145" customWidth="1"/>
    <col min="8455" max="8703" width="11" style="145"/>
    <col min="8704" max="8704" width="8.85546875" style="145" customWidth="1"/>
    <col min="8705" max="8705" width="89.85546875" style="145" customWidth="1"/>
    <col min="8706" max="8706" width="11" style="145" customWidth="1"/>
    <col min="8707" max="8707" width="16.85546875" style="145" customWidth="1"/>
    <col min="8708" max="8708" width="21.7109375" style="145" customWidth="1"/>
    <col min="8709" max="8709" width="29.85546875" style="145" customWidth="1"/>
    <col min="8710" max="8710" width="32.5703125" style="145" customWidth="1"/>
    <col min="8711" max="8959" width="11" style="145"/>
    <col min="8960" max="8960" width="8.85546875" style="145" customWidth="1"/>
    <col min="8961" max="8961" width="89.85546875" style="145" customWidth="1"/>
    <col min="8962" max="8962" width="11" style="145" customWidth="1"/>
    <col min="8963" max="8963" width="16.85546875" style="145" customWidth="1"/>
    <col min="8964" max="8964" width="21.7109375" style="145" customWidth="1"/>
    <col min="8965" max="8965" width="29.85546875" style="145" customWidth="1"/>
    <col min="8966" max="8966" width="32.5703125" style="145" customWidth="1"/>
    <col min="8967" max="9215" width="11" style="145"/>
    <col min="9216" max="9216" width="8.85546875" style="145" customWidth="1"/>
    <col min="9217" max="9217" width="89.85546875" style="145" customWidth="1"/>
    <col min="9218" max="9218" width="11" style="145" customWidth="1"/>
    <col min="9219" max="9219" width="16.85546875" style="145" customWidth="1"/>
    <col min="9220" max="9220" width="21.7109375" style="145" customWidth="1"/>
    <col min="9221" max="9221" width="29.85546875" style="145" customWidth="1"/>
    <col min="9222" max="9222" width="32.5703125" style="145" customWidth="1"/>
    <col min="9223" max="9471" width="11" style="145"/>
    <col min="9472" max="9472" width="8.85546875" style="145" customWidth="1"/>
    <col min="9473" max="9473" width="89.85546875" style="145" customWidth="1"/>
    <col min="9474" max="9474" width="11" style="145" customWidth="1"/>
    <col min="9475" max="9475" width="16.85546875" style="145" customWidth="1"/>
    <col min="9476" max="9476" width="21.7109375" style="145" customWidth="1"/>
    <col min="9477" max="9477" width="29.85546875" style="145" customWidth="1"/>
    <col min="9478" max="9478" width="32.5703125" style="145" customWidth="1"/>
    <col min="9479" max="9727" width="11" style="145"/>
    <col min="9728" max="9728" width="8.85546875" style="145" customWidth="1"/>
    <col min="9729" max="9729" width="89.85546875" style="145" customWidth="1"/>
    <col min="9730" max="9730" width="11" style="145" customWidth="1"/>
    <col min="9731" max="9731" width="16.85546875" style="145" customWidth="1"/>
    <col min="9732" max="9732" width="21.7109375" style="145" customWidth="1"/>
    <col min="9733" max="9733" width="29.85546875" style="145" customWidth="1"/>
    <col min="9734" max="9734" width="32.5703125" style="145" customWidth="1"/>
    <col min="9735" max="9983" width="11" style="145"/>
    <col min="9984" max="9984" width="8.85546875" style="145" customWidth="1"/>
    <col min="9985" max="9985" width="89.85546875" style="145" customWidth="1"/>
    <col min="9986" max="9986" width="11" style="145" customWidth="1"/>
    <col min="9987" max="9987" width="16.85546875" style="145" customWidth="1"/>
    <col min="9988" max="9988" width="21.7109375" style="145" customWidth="1"/>
    <col min="9989" max="9989" width="29.85546875" style="145" customWidth="1"/>
    <col min="9990" max="9990" width="32.5703125" style="145" customWidth="1"/>
    <col min="9991" max="10239" width="11" style="145"/>
    <col min="10240" max="10240" width="8.85546875" style="145" customWidth="1"/>
    <col min="10241" max="10241" width="89.85546875" style="145" customWidth="1"/>
    <col min="10242" max="10242" width="11" style="145" customWidth="1"/>
    <col min="10243" max="10243" width="16.85546875" style="145" customWidth="1"/>
    <col min="10244" max="10244" width="21.7109375" style="145" customWidth="1"/>
    <col min="10245" max="10245" width="29.85546875" style="145" customWidth="1"/>
    <col min="10246" max="10246" width="32.5703125" style="145" customWidth="1"/>
    <col min="10247" max="10495" width="11" style="145"/>
    <col min="10496" max="10496" width="8.85546875" style="145" customWidth="1"/>
    <col min="10497" max="10497" width="89.85546875" style="145" customWidth="1"/>
    <col min="10498" max="10498" width="11" style="145" customWidth="1"/>
    <col min="10499" max="10499" width="16.85546875" style="145" customWidth="1"/>
    <col min="10500" max="10500" width="21.7109375" style="145" customWidth="1"/>
    <col min="10501" max="10501" width="29.85546875" style="145" customWidth="1"/>
    <col min="10502" max="10502" width="32.5703125" style="145" customWidth="1"/>
    <col min="10503" max="10751" width="11" style="145"/>
    <col min="10752" max="10752" width="8.85546875" style="145" customWidth="1"/>
    <col min="10753" max="10753" width="89.85546875" style="145" customWidth="1"/>
    <col min="10754" max="10754" width="11" style="145" customWidth="1"/>
    <col min="10755" max="10755" width="16.85546875" style="145" customWidth="1"/>
    <col min="10756" max="10756" width="21.7109375" style="145" customWidth="1"/>
    <col min="10757" max="10757" width="29.85546875" style="145" customWidth="1"/>
    <col min="10758" max="10758" width="32.5703125" style="145" customWidth="1"/>
    <col min="10759" max="11007" width="11" style="145"/>
    <col min="11008" max="11008" width="8.85546875" style="145" customWidth="1"/>
    <col min="11009" max="11009" width="89.85546875" style="145" customWidth="1"/>
    <col min="11010" max="11010" width="11" style="145" customWidth="1"/>
    <col min="11011" max="11011" width="16.85546875" style="145" customWidth="1"/>
    <col min="11012" max="11012" width="21.7109375" style="145" customWidth="1"/>
    <col min="11013" max="11013" width="29.85546875" style="145" customWidth="1"/>
    <col min="11014" max="11014" width="32.5703125" style="145" customWidth="1"/>
    <col min="11015" max="11263" width="11" style="145"/>
    <col min="11264" max="11264" width="8.85546875" style="145" customWidth="1"/>
    <col min="11265" max="11265" width="89.85546875" style="145" customWidth="1"/>
    <col min="11266" max="11266" width="11" style="145" customWidth="1"/>
    <col min="11267" max="11267" width="16.85546875" style="145" customWidth="1"/>
    <col min="11268" max="11268" width="21.7109375" style="145" customWidth="1"/>
    <col min="11269" max="11269" width="29.85546875" style="145" customWidth="1"/>
    <col min="11270" max="11270" width="32.5703125" style="145" customWidth="1"/>
    <col min="11271" max="11519" width="11" style="145"/>
    <col min="11520" max="11520" width="8.85546875" style="145" customWidth="1"/>
    <col min="11521" max="11521" width="89.85546875" style="145" customWidth="1"/>
    <col min="11522" max="11522" width="11" style="145" customWidth="1"/>
    <col min="11523" max="11523" width="16.85546875" style="145" customWidth="1"/>
    <col min="11524" max="11524" width="21.7109375" style="145" customWidth="1"/>
    <col min="11525" max="11525" width="29.85546875" style="145" customWidth="1"/>
    <col min="11526" max="11526" width="32.5703125" style="145" customWidth="1"/>
    <col min="11527" max="11775" width="11" style="145"/>
    <col min="11776" max="11776" width="8.85546875" style="145" customWidth="1"/>
    <col min="11777" max="11777" width="89.85546875" style="145" customWidth="1"/>
    <col min="11778" max="11778" width="11" style="145" customWidth="1"/>
    <col min="11779" max="11779" width="16.85546875" style="145" customWidth="1"/>
    <col min="11780" max="11780" width="21.7109375" style="145" customWidth="1"/>
    <col min="11781" max="11781" width="29.85546875" style="145" customWidth="1"/>
    <col min="11782" max="11782" width="32.5703125" style="145" customWidth="1"/>
    <col min="11783" max="12031" width="11" style="145"/>
    <col min="12032" max="12032" width="8.85546875" style="145" customWidth="1"/>
    <col min="12033" max="12033" width="89.85546875" style="145" customWidth="1"/>
    <col min="12034" max="12034" width="11" style="145" customWidth="1"/>
    <col min="12035" max="12035" width="16.85546875" style="145" customWidth="1"/>
    <col min="12036" max="12036" width="21.7109375" style="145" customWidth="1"/>
    <col min="12037" max="12037" width="29.85546875" style="145" customWidth="1"/>
    <col min="12038" max="12038" width="32.5703125" style="145" customWidth="1"/>
    <col min="12039" max="12287" width="11" style="145"/>
    <col min="12288" max="12288" width="8.85546875" style="145" customWidth="1"/>
    <col min="12289" max="12289" width="89.85546875" style="145" customWidth="1"/>
    <col min="12290" max="12290" width="11" style="145" customWidth="1"/>
    <col min="12291" max="12291" width="16.85546875" style="145" customWidth="1"/>
    <col min="12292" max="12292" width="21.7109375" style="145" customWidth="1"/>
    <col min="12293" max="12293" width="29.85546875" style="145" customWidth="1"/>
    <col min="12294" max="12294" width="32.5703125" style="145" customWidth="1"/>
    <col min="12295" max="12543" width="11" style="145"/>
    <col min="12544" max="12544" width="8.85546875" style="145" customWidth="1"/>
    <col min="12545" max="12545" width="89.85546875" style="145" customWidth="1"/>
    <col min="12546" max="12546" width="11" style="145" customWidth="1"/>
    <col min="12547" max="12547" width="16.85546875" style="145" customWidth="1"/>
    <col min="12548" max="12548" width="21.7109375" style="145" customWidth="1"/>
    <col min="12549" max="12549" width="29.85546875" style="145" customWidth="1"/>
    <col min="12550" max="12550" width="32.5703125" style="145" customWidth="1"/>
    <col min="12551" max="12799" width="11" style="145"/>
    <col min="12800" max="12800" width="8.85546875" style="145" customWidth="1"/>
    <col min="12801" max="12801" width="89.85546875" style="145" customWidth="1"/>
    <col min="12802" max="12802" width="11" style="145" customWidth="1"/>
    <col min="12803" max="12803" width="16.85546875" style="145" customWidth="1"/>
    <col min="12804" max="12804" width="21.7109375" style="145" customWidth="1"/>
    <col min="12805" max="12805" width="29.85546875" style="145" customWidth="1"/>
    <col min="12806" max="12806" width="32.5703125" style="145" customWidth="1"/>
    <col min="12807" max="13055" width="11" style="145"/>
    <col min="13056" max="13056" width="8.85546875" style="145" customWidth="1"/>
    <col min="13057" max="13057" width="89.85546875" style="145" customWidth="1"/>
    <col min="13058" max="13058" width="11" style="145" customWidth="1"/>
    <col min="13059" max="13059" width="16.85546875" style="145" customWidth="1"/>
    <col min="13060" max="13060" width="21.7109375" style="145" customWidth="1"/>
    <col min="13061" max="13061" width="29.85546875" style="145" customWidth="1"/>
    <col min="13062" max="13062" width="32.5703125" style="145" customWidth="1"/>
    <col min="13063" max="13311" width="11" style="145"/>
    <col min="13312" max="13312" width="8.85546875" style="145" customWidth="1"/>
    <col min="13313" max="13313" width="89.85546875" style="145" customWidth="1"/>
    <col min="13314" max="13314" width="11" style="145" customWidth="1"/>
    <col min="13315" max="13315" width="16.85546875" style="145" customWidth="1"/>
    <col min="13316" max="13316" width="21.7109375" style="145" customWidth="1"/>
    <col min="13317" max="13317" width="29.85546875" style="145" customWidth="1"/>
    <col min="13318" max="13318" width="32.5703125" style="145" customWidth="1"/>
    <col min="13319" max="13567" width="11" style="145"/>
    <col min="13568" max="13568" width="8.85546875" style="145" customWidth="1"/>
    <col min="13569" max="13569" width="89.85546875" style="145" customWidth="1"/>
    <col min="13570" max="13570" width="11" style="145" customWidth="1"/>
    <col min="13571" max="13571" width="16.85546875" style="145" customWidth="1"/>
    <col min="13572" max="13572" width="21.7109375" style="145" customWidth="1"/>
    <col min="13573" max="13573" width="29.85546875" style="145" customWidth="1"/>
    <col min="13574" max="13574" width="32.5703125" style="145" customWidth="1"/>
    <col min="13575" max="13823" width="11" style="145"/>
    <col min="13824" max="13824" width="8.85546875" style="145" customWidth="1"/>
    <col min="13825" max="13825" width="89.85546875" style="145" customWidth="1"/>
    <col min="13826" max="13826" width="11" style="145" customWidth="1"/>
    <col min="13827" max="13827" width="16.85546875" style="145" customWidth="1"/>
    <col min="13828" max="13828" width="21.7109375" style="145" customWidth="1"/>
    <col min="13829" max="13829" width="29.85546875" style="145" customWidth="1"/>
    <col min="13830" max="13830" width="32.5703125" style="145" customWidth="1"/>
    <col min="13831" max="14079" width="11" style="145"/>
    <col min="14080" max="14080" width="8.85546875" style="145" customWidth="1"/>
    <col min="14081" max="14081" width="89.85546875" style="145" customWidth="1"/>
    <col min="14082" max="14082" width="11" style="145" customWidth="1"/>
    <col min="14083" max="14083" width="16.85546875" style="145" customWidth="1"/>
    <col min="14084" max="14084" width="21.7109375" style="145" customWidth="1"/>
    <col min="14085" max="14085" width="29.85546875" style="145" customWidth="1"/>
    <col min="14086" max="14086" width="32.5703125" style="145" customWidth="1"/>
    <col min="14087" max="14335" width="11" style="145"/>
    <col min="14336" max="14336" width="8.85546875" style="145" customWidth="1"/>
    <col min="14337" max="14337" width="89.85546875" style="145" customWidth="1"/>
    <col min="14338" max="14338" width="11" style="145" customWidth="1"/>
    <col min="14339" max="14339" width="16.85546875" style="145" customWidth="1"/>
    <col min="14340" max="14340" width="21.7109375" style="145" customWidth="1"/>
    <col min="14341" max="14341" width="29.85546875" style="145" customWidth="1"/>
    <col min="14342" max="14342" width="32.5703125" style="145" customWidth="1"/>
    <col min="14343" max="14591" width="11" style="145"/>
    <col min="14592" max="14592" width="8.85546875" style="145" customWidth="1"/>
    <col min="14593" max="14593" width="89.85546875" style="145" customWidth="1"/>
    <col min="14594" max="14594" width="11" style="145" customWidth="1"/>
    <col min="14595" max="14595" width="16.85546875" style="145" customWidth="1"/>
    <col min="14596" max="14596" width="21.7109375" style="145" customWidth="1"/>
    <col min="14597" max="14597" width="29.85546875" style="145" customWidth="1"/>
    <col min="14598" max="14598" width="32.5703125" style="145" customWidth="1"/>
    <col min="14599" max="14847" width="11" style="145"/>
    <col min="14848" max="14848" width="8.85546875" style="145" customWidth="1"/>
    <col min="14849" max="14849" width="89.85546875" style="145" customWidth="1"/>
    <col min="14850" max="14850" width="11" style="145" customWidth="1"/>
    <col min="14851" max="14851" width="16.85546875" style="145" customWidth="1"/>
    <col min="14852" max="14852" width="21.7109375" style="145" customWidth="1"/>
    <col min="14853" max="14853" width="29.85546875" style="145" customWidth="1"/>
    <col min="14854" max="14854" width="32.5703125" style="145" customWidth="1"/>
    <col min="14855" max="15103" width="11" style="145"/>
    <col min="15104" max="15104" width="8.85546875" style="145" customWidth="1"/>
    <col min="15105" max="15105" width="89.85546875" style="145" customWidth="1"/>
    <col min="15106" max="15106" width="11" style="145" customWidth="1"/>
    <col min="15107" max="15107" width="16.85546875" style="145" customWidth="1"/>
    <col min="15108" max="15108" width="21.7109375" style="145" customWidth="1"/>
    <col min="15109" max="15109" width="29.85546875" style="145" customWidth="1"/>
    <col min="15110" max="15110" width="32.5703125" style="145" customWidth="1"/>
    <col min="15111" max="15359" width="11" style="145"/>
    <col min="15360" max="15360" width="8.85546875" style="145" customWidth="1"/>
    <col min="15361" max="15361" width="89.85546875" style="145" customWidth="1"/>
    <col min="15362" max="15362" width="11" style="145" customWidth="1"/>
    <col min="15363" max="15363" width="16.85546875" style="145" customWidth="1"/>
    <col min="15364" max="15364" width="21.7109375" style="145" customWidth="1"/>
    <col min="15365" max="15365" width="29.85546875" style="145" customWidth="1"/>
    <col min="15366" max="15366" width="32.5703125" style="145" customWidth="1"/>
    <col min="15367" max="15615" width="11" style="145"/>
    <col min="15616" max="15616" width="8.85546875" style="145" customWidth="1"/>
    <col min="15617" max="15617" width="89.85546875" style="145" customWidth="1"/>
    <col min="15618" max="15618" width="11" style="145" customWidth="1"/>
    <col min="15619" max="15619" width="16.85546875" style="145" customWidth="1"/>
    <col min="15620" max="15620" width="21.7109375" style="145" customWidth="1"/>
    <col min="15621" max="15621" width="29.85546875" style="145" customWidth="1"/>
    <col min="15622" max="15622" width="32.5703125" style="145" customWidth="1"/>
    <col min="15623" max="15871" width="11" style="145"/>
    <col min="15872" max="15872" width="8.85546875" style="145" customWidth="1"/>
    <col min="15873" max="15873" width="89.85546875" style="145" customWidth="1"/>
    <col min="15874" max="15874" width="11" style="145" customWidth="1"/>
    <col min="15875" max="15875" width="16.85546875" style="145" customWidth="1"/>
    <col min="15876" max="15876" width="21.7109375" style="145" customWidth="1"/>
    <col min="15877" max="15877" width="29.85546875" style="145" customWidth="1"/>
    <col min="15878" max="15878" width="32.5703125" style="145" customWidth="1"/>
    <col min="15879" max="16127" width="11" style="145"/>
    <col min="16128" max="16128" width="8.85546875" style="145" customWidth="1"/>
    <col min="16129" max="16129" width="89.85546875" style="145" customWidth="1"/>
    <col min="16130" max="16130" width="11" style="145" customWidth="1"/>
    <col min="16131" max="16131" width="16.85546875" style="145" customWidth="1"/>
    <col min="16132" max="16132" width="21.7109375" style="145" customWidth="1"/>
    <col min="16133" max="16133" width="29.85546875" style="145" customWidth="1"/>
    <col min="16134" max="16134" width="32.5703125" style="145" customWidth="1"/>
    <col min="16135" max="16384" width="11" style="145"/>
  </cols>
  <sheetData>
    <row r="1" spans="1:7" s="132" customFormat="1" ht="15" x14ac:dyDescent="0.25">
      <c r="A1" s="128"/>
      <c r="B1" s="129"/>
      <c r="C1" s="130"/>
      <c r="D1" s="130"/>
      <c r="E1" s="131"/>
      <c r="F1" s="131"/>
      <c r="G1" s="131"/>
    </row>
    <row r="2" spans="1:7" s="132" customFormat="1" ht="15" x14ac:dyDescent="0.25">
      <c r="A2" s="133"/>
      <c r="B2" s="133"/>
      <c r="C2" s="130"/>
      <c r="D2" s="130"/>
      <c r="E2" s="131"/>
      <c r="F2" s="131"/>
      <c r="G2" s="131"/>
    </row>
    <row r="3" spans="1:7" s="132" customFormat="1" ht="15.75" customHeight="1" x14ac:dyDescent="0.25">
      <c r="A3" s="134"/>
      <c r="B3" s="134"/>
      <c r="C3" s="134"/>
      <c r="D3" s="134"/>
      <c r="E3" s="134"/>
      <c r="F3" s="134"/>
      <c r="G3" s="135"/>
    </row>
    <row r="4" spans="1:7" s="132" customFormat="1" ht="37.5" customHeight="1" x14ac:dyDescent="0.25">
      <c r="A4" s="134" t="s">
        <v>142</v>
      </c>
      <c r="B4" s="134"/>
      <c r="C4" s="134"/>
      <c r="D4" s="134"/>
      <c r="E4" s="134"/>
      <c r="F4" s="134"/>
      <c r="G4" s="131"/>
    </row>
    <row r="5" spans="1:7" s="132" customFormat="1" ht="63" customHeight="1" x14ac:dyDescent="0.25">
      <c r="A5" s="136" t="s">
        <v>124</v>
      </c>
      <c r="B5" s="136"/>
      <c r="C5" s="136"/>
      <c r="D5" s="136"/>
      <c r="E5" s="136"/>
      <c r="F5" s="136"/>
      <c r="G5" s="135"/>
    </row>
    <row r="6" spans="1:7" s="140" customFormat="1" ht="26.25" customHeight="1" thickBot="1" x14ac:dyDescent="0.3">
      <c r="A6" s="137"/>
      <c r="B6" s="137"/>
      <c r="C6" s="137"/>
      <c r="D6" s="137"/>
      <c r="E6" s="138"/>
      <c r="F6" s="138"/>
      <c r="G6" s="139"/>
    </row>
    <row r="7" spans="1:7" ht="28.5" customHeight="1" thickBot="1" x14ac:dyDescent="0.3">
      <c r="A7" s="141" t="s">
        <v>21</v>
      </c>
      <c r="B7" s="142" t="s">
        <v>125</v>
      </c>
      <c r="C7" s="142" t="s">
        <v>22</v>
      </c>
      <c r="D7" s="142" t="s">
        <v>23</v>
      </c>
      <c r="E7" s="142" t="s">
        <v>126</v>
      </c>
      <c r="F7" s="143" t="s">
        <v>127</v>
      </c>
      <c r="G7" s="144"/>
    </row>
    <row r="8" spans="1:7" x14ac:dyDescent="0.25">
      <c r="A8" s="98">
        <v>1</v>
      </c>
      <c r="B8" s="99" t="s">
        <v>61</v>
      </c>
      <c r="C8" s="100"/>
      <c r="D8" s="100"/>
      <c r="E8" s="100"/>
      <c r="F8" s="146"/>
      <c r="G8" s="144"/>
    </row>
    <row r="9" spans="1:7" ht="12.75" customHeight="1" x14ac:dyDescent="0.25">
      <c r="A9" s="101">
        <v>1.01</v>
      </c>
      <c r="B9" s="102" t="s">
        <v>66</v>
      </c>
      <c r="C9" s="103" t="s">
        <v>59</v>
      </c>
      <c r="D9" s="104">
        <v>10</v>
      </c>
      <c r="E9" s="105"/>
      <c r="F9" s="147"/>
      <c r="G9" s="148"/>
    </row>
    <row r="10" spans="1:7" ht="12.75" customHeight="1" x14ac:dyDescent="0.25">
      <c r="A10" s="101">
        <v>1.02</v>
      </c>
      <c r="B10" s="102" t="s">
        <v>67</v>
      </c>
      <c r="C10" s="103" t="s">
        <v>68</v>
      </c>
      <c r="D10" s="104">
        <v>14407</v>
      </c>
      <c r="E10" s="105"/>
      <c r="F10" s="147"/>
      <c r="G10" s="148"/>
    </row>
    <row r="11" spans="1:7" ht="12.75" customHeight="1" x14ac:dyDescent="0.25">
      <c r="A11" s="101">
        <v>1.03</v>
      </c>
      <c r="B11" s="102" t="s">
        <v>69</v>
      </c>
      <c r="C11" s="103" t="s">
        <v>24</v>
      </c>
      <c r="D11" s="104">
        <v>1585.75</v>
      </c>
      <c r="E11" s="105"/>
      <c r="F11" s="147"/>
      <c r="G11" s="148"/>
    </row>
    <row r="12" spans="1:7" ht="12.75" customHeight="1" x14ac:dyDescent="0.25">
      <c r="A12" s="101">
        <v>1.04</v>
      </c>
      <c r="B12" s="102" t="s">
        <v>70</v>
      </c>
      <c r="C12" s="103" t="s">
        <v>25</v>
      </c>
      <c r="D12" s="104">
        <v>1951</v>
      </c>
      <c r="E12" s="105"/>
      <c r="F12" s="147"/>
      <c r="G12" s="148"/>
    </row>
    <row r="13" spans="1:7" ht="12.75" customHeight="1" x14ac:dyDescent="0.25">
      <c r="A13" s="101">
        <v>1.05</v>
      </c>
      <c r="B13" s="102" t="s">
        <v>71</v>
      </c>
      <c r="C13" s="103" t="s">
        <v>25</v>
      </c>
      <c r="D13" s="104">
        <v>45.666666666666664</v>
      </c>
      <c r="E13" s="105"/>
      <c r="F13" s="147"/>
      <c r="G13" s="148"/>
    </row>
    <row r="14" spans="1:7" ht="12.75" customHeight="1" x14ac:dyDescent="0.25">
      <c r="A14" s="101">
        <v>1.06</v>
      </c>
      <c r="B14" s="102" t="s">
        <v>72</v>
      </c>
      <c r="C14" s="103" t="s">
        <v>59</v>
      </c>
      <c r="D14" s="104">
        <v>10</v>
      </c>
      <c r="E14" s="105"/>
      <c r="F14" s="147"/>
      <c r="G14" s="148"/>
    </row>
    <row r="15" spans="1:7" ht="12.75" customHeight="1" x14ac:dyDescent="0.25">
      <c r="A15" s="101">
        <v>1.07</v>
      </c>
      <c r="B15" s="102" t="s">
        <v>73</v>
      </c>
      <c r="C15" s="103" t="s">
        <v>25</v>
      </c>
      <c r="D15" s="104">
        <v>1951</v>
      </c>
      <c r="E15" s="105"/>
      <c r="F15" s="147"/>
      <c r="G15" s="148"/>
    </row>
    <row r="16" spans="1:7" ht="12.75" customHeight="1" x14ac:dyDescent="0.25">
      <c r="A16" s="101">
        <v>1.08</v>
      </c>
      <c r="B16" s="106" t="s">
        <v>74</v>
      </c>
      <c r="C16" s="103" t="s">
        <v>59</v>
      </c>
      <c r="D16" s="104">
        <v>10</v>
      </c>
      <c r="E16" s="105"/>
      <c r="F16" s="147"/>
      <c r="G16" s="148"/>
    </row>
    <row r="17" spans="1:7" ht="15" customHeight="1" x14ac:dyDescent="0.25">
      <c r="A17" s="107"/>
      <c r="B17" s="108" t="s">
        <v>75</v>
      </c>
      <c r="C17" s="108"/>
      <c r="D17" s="108"/>
      <c r="E17" s="108"/>
      <c r="F17" s="149"/>
      <c r="G17" s="150"/>
    </row>
    <row r="18" spans="1:7" ht="12.75" customHeight="1" x14ac:dyDescent="0.25">
      <c r="A18" s="109">
        <v>2</v>
      </c>
      <c r="B18" s="110" t="s">
        <v>60</v>
      </c>
      <c r="C18" s="103"/>
      <c r="D18" s="104"/>
      <c r="E18" s="111"/>
      <c r="F18" s="147"/>
      <c r="G18" s="148"/>
    </row>
    <row r="19" spans="1:7" ht="12.75" customHeight="1" x14ac:dyDescent="0.25">
      <c r="A19" s="112">
        <v>2.0099999999999998</v>
      </c>
      <c r="B19" s="102" t="s">
        <v>76</v>
      </c>
      <c r="C19" s="103" t="s">
        <v>26</v>
      </c>
      <c r="D19" s="104">
        <v>1552.2738018082398</v>
      </c>
      <c r="E19" s="105"/>
      <c r="F19" s="147"/>
      <c r="G19" s="148"/>
    </row>
    <row r="20" spans="1:7" ht="12.75" customHeight="1" x14ac:dyDescent="0.25">
      <c r="A20" s="112">
        <v>2.02</v>
      </c>
      <c r="B20" s="102" t="s">
        <v>77</v>
      </c>
      <c r="C20" s="103" t="s">
        <v>26</v>
      </c>
      <c r="D20" s="104">
        <v>223</v>
      </c>
      <c r="E20" s="105"/>
      <c r="F20" s="147"/>
      <c r="G20" s="148"/>
    </row>
    <row r="21" spans="1:7" ht="15" customHeight="1" x14ac:dyDescent="0.25">
      <c r="A21" s="107"/>
      <c r="B21" s="108" t="s">
        <v>78</v>
      </c>
      <c r="C21" s="108"/>
      <c r="D21" s="108"/>
      <c r="E21" s="108"/>
      <c r="F21" s="149"/>
      <c r="G21" s="150"/>
    </row>
    <row r="22" spans="1:7" ht="12.75" customHeight="1" x14ac:dyDescent="0.25">
      <c r="A22" s="109">
        <v>3</v>
      </c>
      <c r="B22" s="110" t="s">
        <v>79</v>
      </c>
      <c r="C22" s="103"/>
      <c r="D22" s="104"/>
      <c r="E22" s="111"/>
      <c r="F22" s="147"/>
      <c r="G22" s="148"/>
    </row>
    <row r="23" spans="1:7" ht="12.75" customHeight="1" x14ac:dyDescent="0.25">
      <c r="A23" s="112">
        <v>3.01</v>
      </c>
      <c r="B23" s="102" t="s">
        <v>80</v>
      </c>
      <c r="C23" s="103" t="s">
        <v>26</v>
      </c>
      <c r="D23" s="104">
        <v>855</v>
      </c>
      <c r="E23" s="105"/>
      <c r="F23" s="147"/>
      <c r="G23" s="148"/>
    </row>
    <row r="24" spans="1:7" ht="15" customHeight="1" x14ac:dyDescent="0.25">
      <c r="A24" s="107"/>
      <c r="B24" s="108" t="s">
        <v>81</v>
      </c>
      <c r="C24" s="108"/>
      <c r="D24" s="108"/>
      <c r="E24" s="108"/>
      <c r="F24" s="149"/>
      <c r="G24" s="150"/>
    </row>
    <row r="25" spans="1:7" x14ac:dyDescent="0.25">
      <c r="A25" s="109">
        <v>4</v>
      </c>
      <c r="B25" s="110" t="s">
        <v>82</v>
      </c>
      <c r="C25" s="103"/>
      <c r="D25" s="104"/>
      <c r="E25" s="111"/>
      <c r="F25" s="147"/>
      <c r="G25" s="148"/>
    </row>
    <row r="26" spans="1:7" x14ac:dyDescent="0.25">
      <c r="A26" s="112">
        <v>4.01</v>
      </c>
      <c r="B26" s="102" t="s">
        <v>83</v>
      </c>
      <c r="C26" s="103" t="s">
        <v>26</v>
      </c>
      <c r="D26" s="104">
        <v>1427</v>
      </c>
      <c r="E26" s="105"/>
      <c r="F26" s="147"/>
      <c r="G26" s="148"/>
    </row>
    <row r="27" spans="1:7" ht="12.75" customHeight="1" x14ac:dyDescent="0.25">
      <c r="A27" s="112">
        <v>4.0199999999999996</v>
      </c>
      <c r="B27" s="102" t="s">
        <v>84</v>
      </c>
      <c r="C27" s="103" t="s">
        <v>26</v>
      </c>
      <c r="D27" s="104">
        <v>612</v>
      </c>
      <c r="E27" s="105"/>
      <c r="F27" s="147"/>
      <c r="G27" s="148"/>
    </row>
    <row r="28" spans="1:7" ht="15" customHeight="1" x14ac:dyDescent="0.25">
      <c r="A28" s="107"/>
      <c r="B28" s="108" t="s">
        <v>86</v>
      </c>
      <c r="C28" s="108"/>
      <c r="D28" s="108"/>
      <c r="E28" s="108"/>
      <c r="F28" s="149"/>
      <c r="G28" s="150"/>
    </row>
    <row r="29" spans="1:7" ht="12.75" customHeight="1" x14ac:dyDescent="0.25">
      <c r="A29" s="109">
        <v>5</v>
      </c>
      <c r="B29" s="110" t="s">
        <v>87</v>
      </c>
      <c r="C29" s="103"/>
      <c r="D29" s="104"/>
      <c r="E29" s="111"/>
      <c r="F29" s="147"/>
      <c r="G29" s="148"/>
    </row>
    <row r="30" spans="1:7" ht="12.75" customHeight="1" x14ac:dyDescent="0.25">
      <c r="A30" s="112">
        <v>5.01</v>
      </c>
      <c r="B30" s="102" t="s">
        <v>88</v>
      </c>
      <c r="C30" s="103" t="s">
        <v>26</v>
      </c>
      <c r="D30" s="104">
        <v>30</v>
      </c>
      <c r="E30" s="105"/>
      <c r="F30" s="147"/>
      <c r="G30" s="148"/>
    </row>
    <row r="31" spans="1:7" ht="15" customHeight="1" x14ac:dyDescent="0.25">
      <c r="A31" s="107"/>
      <c r="B31" s="108" t="s">
        <v>89</v>
      </c>
      <c r="C31" s="108"/>
      <c r="D31" s="108"/>
      <c r="E31" s="108"/>
      <c r="F31" s="149"/>
      <c r="G31" s="150"/>
    </row>
    <row r="32" spans="1:7" ht="12.75" customHeight="1" x14ac:dyDescent="0.25">
      <c r="A32" s="109">
        <v>6</v>
      </c>
      <c r="B32" s="110" t="s">
        <v>62</v>
      </c>
      <c r="C32" s="103"/>
      <c r="D32" s="104"/>
      <c r="E32" s="111"/>
      <c r="F32" s="147"/>
      <c r="G32" s="148"/>
    </row>
    <row r="33" spans="1:7" ht="15.75" customHeight="1" x14ac:dyDescent="0.25">
      <c r="A33" s="112">
        <v>6.01</v>
      </c>
      <c r="B33" s="102" t="s">
        <v>90</v>
      </c>
      <c r="C33" s="103" t="s">
        <v>26</v>
      </c>
      <c r="D33" s="104">
        <v>215</v>
      </c>
      <c r="E33" s="105"/>
      <c r="F33" s="147"/>
      <c r="G33" s="148"/>
    </row>
    <row r="34" spans="1:7" ht="18" customHeight="1" x14ac:dyDescent="0.25">
      <c r="A34" s="112">
        <v>6.02</v>
      </c>
      <c r="B34" s="102" t="s">
        <v>91</v>
      </c>
      <c r="C34" s="103" t="s">
        <v>26</v>
      </c>
      <c r="D34" s="104">
        <v>115</v>
      </c>
      <c r="E34" s="105"/>
      <c r="F34" s="147"/>
      <c r="G34" s="148"/>
    </row>
    <row r="35" spans="1:7" ht="35.25" customHeight="1" x14ac:dyDescent="0.25">
      <c r="A35" s="112">
        <v>6.03</v>
      </c>
      <c r="B35" s="102" t="s">
        <v>92</v>
      </c>
      <c r="C35" s="103" t="s">
        <v>24</v>
      </c>
      <c r="D35" s="104">
        <v>47</v>
      </c>
      <c r="E35" s="105"/>
      <c r="F35" s="147"/>
      <c r="G35" s="148"/>
    </row>
    <row r="36" spans="1:7" ht="12.75" customHeight="1" x14ac:dyDescent="0.25">
      <c r="A36" s="112">
        <v>6.04</v>
      </c>
      <c r="B36" s="102" t="s">
        <v>93</v>
      </c>
      <c r="C36" s="103" t="s">
        <v>24</v>
      </c>
      <c r="D36" s="104">
        <v>136</v>
      </c>
      <c r="E36" s="105"/>
      <c r="F36" s="147"/>
      <c r="G36" s="148"/>
    </row>
    <row r="37" spans="1:7" ht="12.75" customHeight="1" x14ac:dyDescent="0.25">
      <c r="A37" s="112">
        <v>6.05</v>
      </c>
      <c r="B37" s="102" t="s">
        <v>94</v>
      </c>
      <c r="C37" s="103" t="s">
        <v>24</v>
      </c>
      <c r="D37" s="104">
        <v>0</v>
      </c>
      <c r="E37" s="105"/>
      <c r="F37" s="147"/>
      <c r="G37" s="148"/>
    </row>
    <row r="38" spans="1:7" ht="12.75" customHeight="1" x14ac:dyDescent="0.25">
      <c r="A38" s="112">
        <v>6.06</v>
      </c>
      <c r="B38" s="102" t="s">
        <v>95</v>
      </c>
      <c r="C38" s="103" t="s">
        <v>26</v>
      </c>
      <c r="D38" s="104">
        <v>317</v>
      </c>
      <c r="E38" s="105"/>
      <c r="F38" s="147"/>
      <c r="G38" s="148"/>
    </row>
    <row r="39" spans="1:7" ht="12.75" hidden="1" customHeight="1" x14ac:dyDescent="0.25">
      <c r="A39" s="112">
        <v>7.07</v>
      </c>
      <c r="B39" s="113" t="s">
        <v>96</v>
      </c>
      <c r="C39" s="114" t="s">
        <v>59</v>
      </c>
      <c r="D39" s="104">
        <v>0</v>
      </c>
      <c r="E39" s="105"/>
      <c r="F39" s="147"/>
      <c r="G39" s="148"/>
    </row>
    <row r="40" spans="1:7" ht="12.75" hidden="1" customHeight="1" x14ac:dyDescent="0.25">
      <c r="A40" s="112">
        <v>7.08</v>
      </c>
      <c r="B40" s="113" t="s">
        <v>97</v>
      </c>
      <c r="C40" s="114" t="s">
        <v>59</v>
      </c>
      <c r="D40" s="104">
        <v>0</v>
      </c>
      <c r="E40" s="105"/>
      <c r="F40" s="147"/>
      <c r="G40" s="148"/>
    </row>
    <row r="41" spans="1:7" ht="12.75" hidden="1" customHeight="1" x14ac:dyDescent="0.25">
      <c r="A41" s="112">
        <v>7.09</v>
      </c>
      <c r="B41" s="113" t="s">
        <v>98</v>
      </c>
      <c r="C41" s="114" t="s">
        <v>59</v>
      </c>
      <c r="D41" s="104">
        <v>0</v>
      </c>
      <c r="E41" s="105"/>
      <c r="F41" s="147"/>
      <c r="G41" s="148"/>
    </row>
    <row r="42" spans="1:7" ht="12.75" hidden="1" customHeight="1" x14ac:dyDescent="0.25">
      <c r="A42" s="112">
        <v>7.07</v>
      </c>
      <c r="B42" s="113" t="s">
        <v>99</v>
      </c>
      <c r="C42" s="114" t="s">
        <v>59</v>
      </c>
      <c r="D42" s="104">
        <v>0</v>
      </c>
      <c r="E42" s="105"/>
      <c r="F42" s="147"/>
      <c r="G42" s="148"/>
    </row>
    <row r="43" spans="1:7" ht="12.75" hidden="1" customHeight="1" x14ac:dyDescent="0.25">
      <c r="A43" s="112">
        <v>7.08</v>
      </c>
      <c r="B43" s="113" t="s">
        <v>100</v>
      </c>
      <c r="C43" s="114" t="s">
        <v>59</v>
      </c>
      <c r="D43" s="104">
        <v>0</v>
      </c>
      <c r="E43" s="105"/>
      <c r="F43" s="147"/>
      <c r="G43" s="148"/>
    </row>
    <row r="44" spans="1:7" ht="12.75" hidden="1" customHeight="1" x14ac:dyDescent="0.25">
      <c r="A44" s="112">
        <v>7.12</v>
      </c>
      <c r="B44" s="113" t="s">
        <v>101</v>
      </c>
      <c r="C44" s="114" t="s">
        <v>24</v>
      </c>
      <c r="D44" s="104">
        <v>0</v>
      </c>
      <c r="E44" s="105"/>
      <c r="F44" s="147"/>
      <c r="G44" s="148"/>
    </row>
    <row r="45" spans="1:7" ht="12.75" hidden="1" customHeight="1" x14ac:dyDescent="0.25">
      <c r="A45" s="112">
        <v>7.13</v>
      </c>
      <c r="B45" s="102" t="s">
        <v>102</v>
      </c>
      <c r="C45" s="103" t="s">
        <v>24</v>
      </c>
      <c r="D45" s="104">
        <v>0</v>
      </c>
      <c r="E45" s="105"/>
      <c r="F45" s="147"/>
      <c r="G45" s="148"/>
    </row>
    <row r="46" spans="1:7" ht="12.75" hidden="1" customHeight="1" x14ac:dyDescent="0.25">
      <c r="A46" s="115">
        <v>7.18</v>
      </c>
      <c r="B46" s="116" t="s">
        <v>103</v>
      </c>
      <c r="C46" s="117" t="s">
        <v>25</v>
      </c>
      <c r="D46" s="104">
        <v>0</v>
      </c>
      <c r="E46" s="118"/>
      <c r="F46" s="147"/>
      <c r="G46" s="148"/>
    </row>
    <row r="47" spans="1:7" ht="28.5" customHeight="1" x14ac:dyDescent="0.25">
      <c r="A47" s="119">
        <v>6.07</v>
      </c>
      <c r="B47" s="113" t="s">
        <v>104</v>
      </c>
      <c r="C47" s="117" t="s">
        <v>25</v>
      </c>
      <c r="D47" s="104">
        <v>1550</v>
      </c>
      <c r="E47" s="118"/>
      <c r="F47" s="147"/>
      <c r="G47" s="148"/>
    </row>
    <row r="48" spans="1:7" ht="15" customHeight="1" x14ac:dyDescent="0.25">
      <c r="A48" s="107"/>
      <c r="B48" s="108" t="s">
        <v>105</v>
      </c>
      <c r="C48" s="108"/>
      <c r="D48" s="108"/>
      <c r="E48" s="108"/>
      <c r="F48" s="149"/>
      <c r="G48" s="150"/>
    </row>
    <row r="49" spans="1:10" ht="27.75" customHeight="1" x14ac:dyDescent="0.25">
      <c r="A49" s="109">
        <v>7</v>
      </c>
      <c r="B49" s="120" t="s">
        <v>106</v>
      </c>
      <c r="C49" s="103"/>
      <c r="D49" s="104"/>
      <c r="E49" s="111"/>
      <c r="F49" s="147"/>
      <c r="G49" s="148"/>
    </row>
    <row r="50" spans="1:10" ht="27.75" customHeight="1" x14ac:dyDescent="0.25">
      <c r="A50" s="109"/>
      <c r="B50" s="120" t="s">
        <v>107</v>
      </c>
      <c r="C50" s="110"/>
      <c r="D50" s="110"/>
      <c r="E50" s="110"/>
      <c r="F50" s="151"/>
      <c r="G50" s="152"/>
    </row>
    <row r="51" spans="1:10" s="155" customFormat="1" ht="15" hidden="1" x14ac:dyDescent="0.25">
      <c r="A51" s="121"/>
      <c r="B51" s="113" t="str">
        <f>+'[1]LUP '!B89</f>
        <v xml:space="preserve">SUMINISTRO E INSTALACION DE TUBERÍA D= 2" PVC  U.M.  RDE 21 </v>
      </c>
      <c r="C51" s="114" t="str">
        <f>+'[1]LUP '!C89</f>
        <v>ML</v>
      </c>
      <c r="D51" s="104">
        <f>+'[2]PRESUPUESTO JP OBRA'!D53+'[3]PRESUPUESTO JP OBRA'!D53+'[4]PRESUPUESTO JP OBRA'!D53+'[5]PRESUPUESTO JP OBRA'!D53+'[6]PRESUPUESTO JP OBRA'!D53+'[7]PRESUPUESTO JP OBRA'!D53+'[8]PRESUPUESTO JP OBRA'!D53+'[9]PRESUPUESTO JP OBRA'!D53+'[10]PRESUPUESTO JP OBRA'!D53+'[11]PRESUPUESTO JP OBRA'!D53</f>
        <v>0</v>
      </c>
      <c r="E51" s="105">
        <f>+[12]LUP!D89</f>
        <v>16448</v>
      </c>
      <c r="F51" s="147">
        <f>+D51*E51</f>
        <v>0</v>
      </c>
      <c r="G51" s="148"/>
      <c r="H51" s="153"/>
      <c r="I51" s="154"/>
      <c r="J51" s="154"/>
    </row>
    <row r="52" spans="1:10" s="155" customFormat="1" ht="15" x14ac:dyDescent="0.25">
      <c r="A52" s="121">
        <v>7.01</v>
      </c>
      <c r="B52" s="113" t="str">
        <f>+'[1]LUP '!B90</f>
        <v>SUMINISTRO E INSTALACION DE TUBERÍA D=3" P.V.C. U.M. RDE-21</v>
      </c>
      <c r="C52" s="114" t="str">
        <f>+'[1]LUP '!C90</f>
        <v>ML</v>
      </c>
      <c r="D52" s="104">
        <v>795</v>
      </c>
      <c r="E52" s="105"/>
      <c r="F52" s="147"/>
      <c r="G52" s="148"/>
      <c r="H52" s="153"/>
      <c r="I52" s="154"/>
      <c r="J52" s="154"/>
    </row>
    <row r="53" spans="1:10" s="155" customFormat="1" ht="15" x14ac:dyDescent="0.25">
      <c r="A53" s="121">
        <v>7.02</v>
      </c>
      <c r="B53" s="113" t="str">
        <f>+'[1]LUP '!B91</f>
        <v>SUMINISTRO E INSTALACION DE TUBERÍA D=4" P.V.C. U.M. RDE-21</v>
      </c>
      <c r="C53" s="114" t="str">
        <f>+'[1]LUP '!C91</f>
        <v>ML</v>
      </c>
      <c r="D53" s="104">
        <v>848</v>
      </c>
      <c r="E53" s="105"/>
      <c r="F53" s="147"/>
      <c r="G53" s="148"/>
      <c r="H53" s="153"/>
      <c r="I53" s="154"/>
      <c r="J53" s="154"/>
    </row>
    <row r="54" spans="1:10" s="155" customFormat="1" ht="15" x14ac:dyDescent="0.25">
      <c r="A54" s="121">
        <v>7.03</v>
      </c>
      <c r="B54" s="113" t="str">
        <f>+'[1]LUP '!B92</f>
        <v>SUMINISTRO E INSTALACION DE TUBERÍA D=6" P.V.C. U.M. RDE-21</v>
      </c>
      <c r="C54" s="114" t="str">
        <f>+'[1]LUP '!C92</f>
        <v>ML</v>
      </c>
      <c r="D54" s="104">
        <v>308</v>
      </c>
      <c r="E54" s="105"/>
      <c r="F54" s="147"/>
      <c r="G54" s="148"/>
      <c r="H54" s="153"/>
      <c r="I54" s="154"/>
      <c r="J54" s="154"/>
    </row>
    <row r="55" spans="1:10" s="155" customFormat="1" ht="15" hidden="1" x14ac:dyDescent="0.25">
      <c r="A55" s="121"/>
      <c r="B55" s="113" t="str">
        <f>+'[1]LUP '!B93</f>
        <v>SUMINISTRO E INSTALACION DE TUBERÍA D=8" P.V.C. U.M. RDE-21</v>
      </c>
      <c r="C55" s="114" t="str">
        <f>+'[1]LUP '!C93</f>
        <v>ML</v>
      </c>
      <c r="D55" s="104">
        <v>0</v>
      </c>
      <c r="E55" s="105"/>
      <c r="F55" s="147"/>
      <c r="G55" s="148"/>
      <c r="H55" s="153"/>
      <c r="I55" s="154"/>
      <c r="J55" s="154"/>
    </row>
    <row r="56" spans="1:10" s="155" customFormat="1" ht="15" hidden="1" x14ac:dyDescent="0.25">
      <c r="A56" s="121"/>
      <c r="B56" s="113" t="str">
        <f>+'[1]LUP '!B94</f>
        <v>SUMINISTRO E INSTALACION DE TUBERÍA D=10" P.V.C. U.M. RDE-21</v>
      </c>
      <c r="C56" s="114" t="str">
        <f>+'[1]LUP '!C94</f>
        <v>ML</v>
      </c>
      <c r="D56" s="104">
        <v>0</v>
      </c>
      <c r="E56" s="105"/>
      <c r="F56" s="147"/>
      <c r="G56" s="148"/>
      <c r="H56" s="153"/>
      <c r="I56" s="154"/>
      <c r="J56" s="154"/>
    </row>
    <row r="57" spans="1:10" s="155" customFormat="1" ht="15" hidden="1" x14ac:dyDescent="0.25">
      <c r="A57" s="121"/>
      <c r="B57" s="113" t="str">
        <f>+'[1]LUP '!B95</f>
        <v>SUMINISTRO E INSTALACION DE TUBERÍA D=4"  HIERRO DUCTIL C-40</v>
      </c>
      <c r="C57" s="114" t="str">
        <f>+'[1]LUP '!C95</f>
        <v>ML</v>
      </c>
      <c r="D57" s="104">
        <v>0</v>
      </c>
      <c r="E57" s="105"/>
      <c r="F57" s="147"/>
      <c r="G57" s="148"/>
      <c r="H57" s="153"/>
      <c r="I57" s="154"/>
      <c r="J57" s="154"/>
    </row>
    <row r="58" spans="1:10" s="155" customFormat="1" ht="15" hidden="1" x14ac:dyDescent="0.25">
      <c r="A58" s="121"/>
      <c r="B58" s="113" t="str">
        <f>+'[1]LUP '!B96</f>
        <v>SUMINISTRO E INSTALACION DE TUBERÍA D=6"  HIERRO DUCTIL C-40</v>
      </c>
      <c r="C58" s="114" t="str">
        <f>+'[1]LUP '!C96</f>
        <v>ML</v>
      </c>
      <c r="D58" s="104">
        <v>0</v>
      </c>
      <c r="E58" s="105"/>
      <c r="F58" s="147"/>
      <c r="G58" s="148"/>
      <c r="H58" s="153"/>
      <c r="I58" s="154"/>
      <c r="J58" s="154"/>
    </row>
    <row r="59" spans="1:10" s="155" customFormat="1" ht="15" hidden="1" x14ac:dyDescent="0.25">
      <c r="A59" s="121"/>
      <c r="B59" s="113" t="str">
        <f>+'[1]LUP '!B97</f>
        <v>SUMINISTRO E INSTALACION DE TUBERÍA D=8"  HIERRO DUCTIL C-40</v>
      </c>
      <c r="C59" s="114" t="str">
        <f>+'[1]LUP '!C97</f>
        <v>ML</v>
      </c>
      <c r="D59" s="104">
        <v>0</v>
      </c>
      <c r="E59" s="105"/>
      <c r="F59" s="147"/>
      <c r="G59" s="148"/>
      <c r="H59" s="153"/>
      <c r="I59" s="154"/>
      <c r="J59" s="154"/>
    </row>
    <row r="60" spans="1:10" s="155" customFormat="1" ht="15" hidden="1" x14ac:dyDescent="0.25">
      <c r="A60" s="121"/>
      <c r="B60" s="113" t="str">
        <f>+'[1]LUP '!B98</f>
        <v>SUMINISTRO E INSTALACION DE TUBERÍA D=10"  HIERRO DUCTIL C-40</v>
      </c>
      <c r="C60" s="114" t="str">
        <f>+'[1]LUP '!C98</f>
        <v>ML</v>
      </c>
      <c r="D60" s="104">
        <v>0</v>
      </c>
      <c r="E60" s="105"/>
      <c r="F60" s="147"/>
      <c r="G60" s="148"/>
      <c r="H60" s="153"/>
      <c r="I60" s="154"/>
      <c r="J60" s="154"/>
    </row>
    <row r="61" spans="1:10" s="155" customFormat="1" ht="15" hidden="1" x14ac:dyDescent="0.25">
      <c r="A61" s="121"/>
      <c r="B61" s="113" t="str">
        <f>+'[1]LUP '!B99</f>
        <v>SUMINISTRO E INSTALACION DE TUBERÍA D=12"  HIERRO DUCTIL C-40</v>
      </c>
      <c r="C61" s="114" t="str">
        <f>+'[1]LUP '!C99</f>
        <v>ML</v>
      </c>
      <c r="D61" s="104">
        <v>0</v>
      </c>
      <c r="E61" s="105"/>
      <c r="F61" s="147"/>
      <c r="G61" s="148"/>
      <c r="H61" s="153"/>
      <c r="I61" s="154"/>
      <c r="J61" s="154"/>
    </row>
    <row r="62" spans="1:10" s="155" customFormat="1" ht="15" hidden="1" x14ac:dyDescent="0.25">
      <c r="A62" s="121"/>
      <c r="B62" s="113" t="str">
        <f>+'[1]LUP '!B100</f>
        <v>SUMINISTRO E INSTALACION DE TUBERÍA D=14"  HIERRO DUCTIL C-30</v>
      </c>
      <c r="C62" s="114" t="str">
        <f>+'[1]LUP '!C100</f>
        <v>ML</v>
      </c>
      <c r="D62" s="104">
        <v>0</v>
      </c>
      <c r="E62" s="105"/>
      <c r="F62" s="147"/>
      <c r="G62" s="148"/>
      <c r="H62" s="153"/>
      <c r="I62" s="154"/>
      <c r="J62" s="154"/>
    </row>
    <row r="63" spans="1:10" s="155" customFormat="1" ht="15" hidden="1" x14ac:dyDescent="0.25">
      <c r="A63" s="121"/>
      <c r="B63" s="113" t="str">
        <f>+'[1]LUP '!B101</f>
        <v>SUMINISTRO E INSTALACION DE TUBERÍA D=16"  HIERRO DUCTIL C-30</v>
      </c>
      <c r="C63" s="114" t="str">
        <f>+'[1]LUP '!C101</f>
        <v>ML</v>
      </c>
      <c r="D63" s="104">
        <v>0</v>
      </c>
      <c r="E63" s="105"/>
      <c r="F63" s="147"/>
      <c r="G63" s="148"/>
      <c r="H63" s="153"/>
      <c r="I63" s="154"/>
      <c r="J63" s="154"/>
    </row>
    <row r="64" spans="1:10" s="155" customFormat="1" ht="15" hidden="1" x14ac:dyDescent="0.25">
      <c r="A64" s="121"/>
      <c r="B64" s="113" t="str">
        <f>+'[1]LUP '!B102</f>
        <v>SUMINISTRO E INSTALACION DE TUBERÍA D=18"  HIERRO DUCTIL C-30</v>
      </c>
      <c r="C64" s="114" t="str">
        <f>+'[1]LUP '!C102</f>
        <v>ML</v>
      </c>
      <c r="D64" s="104">
        <v>0</v>
      </c>
      <c r="E64" s="105"/>
      <c r="F64" s="147"/>
      <c r="G64" s="148"/>
      <c r="H64" s="153"/>
      <c r="I64" s="154"/>
      <c r="J64" s="154"/>
    </row>
    <row r="65" spans="1:10" s="155" customFormat="1" ht="15" hidden="1" x14ac:dyDescent="0.25">
      <c r="A65" s="121"/>
      <c r="B65" s="113" t="str">
        <f>+'[1]LUP '!B103</f>
        <v>SUMINISTRO E INSTALACION DE TUBERÍA D=20"  HIERRO DUCTIL C-30</v>
      </c>
      <c r="C65" s="114" t="str">
        <f>+'[1]LUP '!C103</f>
        <v>ML</v>
      </c>
      <c r="D65" s="104">
        <v>0</v>
      </c>
      <c r="E65" s="105"/>
      <c r="F65" s="147"/>
      <c r="G65" s="148"/>
      <c r="H65" s="153"/>
      <c r="I65" s="154"/>
      <c r="J65" s="154"/>
    </row>
    <row r="66" spans="1:10" s="155" customFormat="1" ht="15" hidden="1" x14ac:dyDescent="0.25">
      <c r="A66" s="121"/>
      <c r="B66" s="113" t="str">
        <f>+'[1]LUP '!B104</f>
        <v>SUMINISTRO E INSTALACION DE TUBERÍA D=24"  HIERRO DUCTIL C-30</v>
      </c>
      <c r="C66" s="114" t="str">
        <f>+'[1]LUP '!C104</f>
        <v>ML</v>
      </c>
      <c r="D66" s="104">
        <v>0</v>
      </c>
      <c r="E66" s="105"/>
      <c r="F66" s="147"/>
      <c r="G66" s="148"/>
      <c r="H66" s="153"/>
      <c r="I66" s="154"/>
      <c r="J66" s="154"/>
    </row>
    <row r="67" spans="1:10" s="155" customFormat="1" ht="15" hidden="1" x14ac:dyDescent="0.25">
      <c r="A67" s="121"/>
      <c r="B67" s="113" t="str">
        <f>+'[1]LUP '!B252</f>
        <v>SUMINISTRO E INSTALACION DE UNION UNIVERSAL H.D D=2" PARA PVC</v>
      </c>
      <c r="C67" s="114" t="str">
        <f>+'[1]LUP '!C252</f>
        <v>UND</v>
      </c>
      <c r="D67" s="104">
        <v>0</v>
      </c>
      <c r="E67" s="105"/>
      <c r="F67" s="147"/>
      <c r="G67" s="148"/>
      <c r="H67" s="153"/>
      <c r="I67" s="154"/>
      <c r="J67" s="154"/>
    </row>
    <row r="68" spans="1:10" s="155" customFormat="1" ht="15" hidden="1" x14ac:dyDescent="0.25">
      <c r="A68" s="121"/>
      <c r="B68" s="113" t="str">
        <f>+'[1]LUP '!B253</f>
        <v>SUMINISTRO E INSTALACION DE UNION UNIVERSAL H.D D=3" PARA PVC</v>
      </c>
      <c r="C68" s="114" t="str">
        <f>+'[1]LUP '!C253</f>
        <v>UND</v>
      </c>
      <c r="D68" s="104">
        <v>0</v>
      </c>
      <c r="E68" s="105"/>
      <c r="F68" s="147"/>
      <c r="G68" s="148"/>
      <c r="H68" s="153"/>
      <c r="I68" s="154"/>
      <c r="J68" s="154"/>
    </row>
    <row r="69" spans="1:10" s="155" customFormat="1" ht="15" hidden="1" x14ac:dyDescent="0.25">
      <c r="A69" s="121"/>
      <c r="B69" s="113" t="str">
        <f>+'[1]LUP '!B254</f>
        <v>SUMINISTRO E INSTALACION DE UNION UNIVERSAL H.D D=4" PARA PVC RI-R1</v>
      </c>
      <c r="C69" s="114" t="str">
        <f>+'[1]LUP '!C254</f>
        <v>UND</v>
      </c>
      <c r="D69" s="104">
        <v>0</v>
      </c>
      <c r="E69" s="105"/>
      <c r="F69" s="147"/>
      <c r="G69" s="148"/>
      <c r="H69" s="153"/>
      <c r="I69" s="154"/>
      <c r="J69" s="154"/>
    </row>
    <row r="70" spans="1:10" s="155" customFormat="1" ht="15" hidden="1" x14ac:dyDescent="0.25">
      <c r="A70" s="121"/>
      <c r="B70" s="113" t="str">
        <f>+'[1]LUP '!B255</f>
        <v>SUMINISTRO E INSTALACION DE UNION UNIVERSAL H.D D=6" PARA PVC RI-R1</v>
      </c>
      <c r="C70" s="114" t="str">
        <f>+'[1]LUP '!C255</f>
        <v>UND</v>
      </c>
      <c r="D70" s="104">
        <v>0</v>
      </c>
      <c r="E70" s="105"/>
      <c r="F70" s="147"/>
      <c r="G70" s="148"/>
      <c r="H70" s="153"/>
      <c r="I70" s="154"/>
      <c r="J70" s="154"/>
    </row>
    <row r="71" spans="1:10" s="155" customFormat="1" ht="15" hidden="1" x14ac:dyDescent="0.25">
      <c r="A71" s="121"/>
      <c r="B71" s="113" t="str">
        <f>+'[1]LUP '!B256</f>
        <v>SUMINISTRO E INSTALACION DE UNION UNIVERSAL H.D D=6" PARA PVC RI-R2</v>
      </c>
      <c r="C71" s="114" t="str">
        <f>+'[1]LUP '!C256</f>
        <v>UND</v>
      </c>
      <c r="D71" s="104">
        <v>0</v>
      </c>
      <c r="E71" s="105"/>
      <c r="F71" s="147"/>
      <c r="G71" s="148"/>
      <c r="H71" s="153"/>
      <c r="I71" s="154"/>
      <c r="J71" s="154"/>
    </row>
    <row r="72" spans="1:10" s="155" customFormat="1" ht="15" hidden="1" x14ac:dyDescent="0.25">
      <c r="A72" s="121"/>
      <c r="B72" s="113" t="str">
        <f>+'[1]LUP '!B257</f>
        <v xml:space="preserve">SUMINISTRO E INSTALACION DE UNION UNIVERSAL H.D D=8" </v>
      </c>
      <c r="C72" s="114" t="str">
        <f>+'[1]LUP '!C257</f>
        <v>UND</v>
      </c>
      <c r="D72" s="104">
        <v>0</v>
      </c>
      <c r="E72" s="105"/>
      <c r="F72" s="147"/>
      <c r="G72" s="148"/>
      <c r="H72" s="153"/>
      <c r="I72" s="154"/>
      <c r="J72" s="154"/>
    </row>
    <row r="73" spans="1:10" s="155" customFormat="1" ht="15" hidden="1" x14ac:dyDescent="0.25">
      <c r="A73" s="121"/>
      <c r="B73" s="113" t="str">
        <f>+'[1]LUP '!B258</f>
        <v>SUMINISTRO E INSTALACION DE UNION ESCALONADA H.D D=8"  R1-R2</v>
      </c>
      <c r="C73" s="114" t="str">
        <f>+'[1]LUP '!C258</f>
        <v>UND</v>
      </c>
      <c r="D73" s="104">
        <v>0</v>
      </c>
      <c r="E73" s="105"/>
      <c r="F73" s="147"/>
      <c r="G73" s="148"/>
      <c r="H73" s="153"/>
      <c r="I73" s="154"/>
      <c r="J73" s="154"/>
    </row>
    <row r="74" spans="1:10" s="155" customFormat="1" ht="15" hidden="1" x14ac:dyDescent="0.25">
      <c r="A74" s="121"/>
      <c r="B74" s="113" t="str">
        <f>+'[1]LUP '!B259</f>
        <v>SUMINISTRO E INSTALACION DE UNION ESCALONADA H.D D=10"  R1-R2</v>
      </c>
      <c r="C74" s="114" t="str">
        <f>+'[1]LUP '!C259</f>
        <v>UND</v>
      </c>
      <c r="D74" s="104">
        <v>0</v>
      </c>
      <c r="E74" s="105"/>
      <c r="F74" s="147"/>
      <c r="G74" s="148"/>
      <c r="H74" s="153"/>
      <c r="I74" s="154"/>
      <c r="J74" s="154"/>
    </row>
    <row r="75" spans="1:10" s="155" customFormat="1" ht="15" hidden="1" x14ac:dyDescent="0.25">
      <c r="A75" s="121"/>
      <c r="B75" s="113" t="str">
        <f>+'[1]LUP '!B260</f>
        <v>SUMINISTRO E INSTALACION DE UNION UNIVERSAL H.D D=12"  R1-R1</v>
      </c>
      <c r="C75" s="114" t="str">
        <f>+'[1]LUP '!C260</f>
        <v>UND</v>
      </c>
      <c r="D75" s="104">
        <v>0</v>
      </c>
      <c r="E75" s="105"/>
      <c r="F75" s="147"/>
      <c r="G75" s="148"/>
      <c r="H75" s="153"/>
      <c r="I75" s="154"/>
      <c r="J75" s="154"/>
    </row>
    <row r="76" spans="1:10" s="155" customFormat="1" ht="15" hidden="1" x14ac:dyDescent="0.25">
      <c r="A76" s="121"/>
      <c r="B76" s="113" t="str">
        <f>+'[1]LUP '!B261</f>
        <v>SUMINISTRO E INSTALACION DE UNION ESCALONADA H.D D=12"  R1-R2</v>
      </c>
      <c r="C76" s="114" t="str">
        <f>+'[1]LUP '!C261</f>
        <v>UND</v>
      </c>
      <c r="D76" s="104">
        <v>0</v>
      </c>
      <c r="E76" s="105"/>
      <c r="F76" s="147"/>
      <c r="G76" s="148"/>
      <c r="H76" s="153"/>
      <c r="I76" s="154"/>
      <c r="J76" s="154"/>
    </row>
    <row r="77" spans="1:10" s="155" customFormat="1" ht="15" x14ac:dyDescent="0.25">
      <c r="A77" s="121">
        <v>7.04</v>
      </c>
      <c r="B77" s="113" t="str">
        <f>+'[1]LUP '!B262</f>
        <v>SUMINISTRO E INSTALACION DE UNION UNIVERSAL H.D D=14"  R1-R1</v>
      </c>
      <c r="C77" s="114" t="str">
        <f>+'[1]LUP '!C262</f>
        <v>UND</v>
      </c>
      <c r="D77" s="104">
        <v>2</v>
      </c>
      <c r="E77" s="105"/>
      <c r="F77" s="147"/>
      <c r="G77" s="148"/>
      <c r="H77" s="153"/>
      <c r="I77" s="154"/>
      <c r="J77" s="154"/>
    </row>
    <row r="78" spans="1:10" s="155" customFormat="1" ht="15" hidden="1" x14ac:dyDescent="0.25">
      <c r="A78" s="121"/>
      <c r="B78" s="113" t="str">
        <f>+'[1]LUP '!B263</f>
        <v>SUMINISTRO E INSTALACION DE UNION UNIVERSAL H.D D=14"  R1-R2</v>
      </c>
      <c r="C78" s="114" t="str">
        <f>+'[1]LUP '!C263</f>
        <v>UND</v>
      </c>
      <c r="D78" s="104">
        <v>0</v>
      </c>
      <c r="E78" s="105"/>
      <c r="F78" s="147"/>
      <c r="G78" s="148"/>
      <c r="H78" s="153"/>
      <c r="I78" s="154"/>
      <c r="J78" s="154"/>
    </row>
    <row r="79" spans="1:10" s="155" customFormat="1" ht="15" hidden="1" x14ac:dyDescent="0.25">
      <c r="A79" s="121"/>
      <c r="B79" s="113" t="str">
        <f>+'[1]LUP '!B264</f>
        <v>SUMINISTRO E INSTALACION DE UNION UNIVERSAL H.D D=16" R1-R1</v>
      </c>
      <c r="C79" s="114" t="str">
        <f>+'[1]LUP '!C264</f>
        <v>UND</v>
      </c>
      <c r="D79" s="104">
        <v>0</v>
      </c>
      <c r="E79" s="105"/>
      <c r="F79" s="147"/>
      <c r="G79" s="148"/>
      <c r="H79" s="153"/>
      <c r="I79" s="154"/>
      <c r="J79" s="154"/>
    </row>
    <row r="80" spans="1:10" s="155" customFormat="1" ht="15" hidden="1" x14ac:dyDescent="0.25">
      <c r="A80" s="121"/>
      <c r="B80" s="113" t="str">
        <f>+'[1]LUP '!B265</f>
        <v>SUMINISTRO E INSTALACION DE UNION ESCALONADA H.D D=18" R1-R2</v>
      </c>
      <c r="C80" s="114" t="str">
        <f>+'[1]LUP '!C265</f>
        <v>UND</v>
      </c>
      <c r="D80" s="104">
        <v>0</v>
      </c>
      <c r="E80" s="105"/>
      <c r="F80" s="147"/>
      <c r="G80" s="148"/>
      <c r="H80" s="153"/>
      <c r="I80" s="154"/>
      <c r="J80" s="154"/>
    </row>
    <row r="81" spans="1:10" s="155" customFormat="1" ht="15" hidden="1" x14ac:dyDescent="0.25">
      <c r="A81" s="121"/>
      <c r="B81" s="113" t="str">
        <f>+'[1]LUP '!B266</f>
        <v>SUMINISTRO E INSTALACION DE UNION ESCALONADA H.D D=20" R1-R2</v>
      </c>
      <c r="C81" s="114" t="str">
        <f>+'[1]LUP '!C266</f>
        <v>UND</v>
      </c>
      <c r="D81" s="104">
        <v>0</v>
      </c>
      <c r="E81" s="105"/>
      <c r="F81" s="147"/>
      <c r="G81" s="148"/>
      <c r="H81" s="153"/>
      <c r="I81" s="154"/>
      <c r="J81" s="154"/>
    </row>
    <row r="82" spans="1:10" s="155" customFormat="1" ht="15" x14ac:dyDescent="0.25">
      <c r="A82" s="121">
        <v>7.05</v>
      </c>
      <c r="B82" s="113" t="str">
        <f>+'[1]LUP '!B267</f>
        <v xml:space="preserve">SUMINISTRO E INSTALACION DE UNION RAPIDA D=2" PVC  </v>
      </c>
      <c r="C82" s="114" t="str">
        <f>+'[1]LUP '!C267</f>
        <v>UND</v>
      </c>
      <c r="D82" s="104">
        <v>21</v>
      </c>
      <c r="E82" s="105"/>
      <c r="F82" s="147"/>
      <c r="G82" s="148"/>
      <c r="H82" s="153"/>
      <c r="I82" s="154"/>
      <c r="J82" s="154"/>
    </row>
    <row r="83" spans="1:10" s="155" customFormat="1" ht="15" x14ac:dyDescent="0.25">
      <c r="A83" s="121">
        <v>7.06</v>
      </c>
      <c r="B83" s="113" t="str">
        <f>+'[1]LUP '!B268</f>
        <v xml:space="preserve">SUMINISTRO E INSTALACION DE UNION RAPIDA  D=3" PVC </v>
      </c>
      <c r="C83" s="114" t="str">
        <f>+'[1]LUP '!C268</f>
        <v>UND</v>
      </c>
      <c r="D83" s="104">
        <v>50</v>
      </c>
      <c r="E83" s="105"/>
      <c r="F83" s="147"/>
      <c r="G83" s="148"/>
      <c r="H83" s="153"/>
      <c r="I83" s="154"/>
      <c r="J83" s="154"/>
    </row>
    <row r="84" spans="1:10" s="155" customFormat="1" ht="15" x14ac:dyDescent="0.25">
      <c r="A84" s="121">
        <v>7.07</v>
      </c>
      <c r="B84" s="113" t="str">
        <f>+'[1]LUP '!B269</f>
        <v xml:space="preserve">SUMINISTRO E INSTALACION DE UNION RAPIDA D=4" PVC </v>
      </c>
      <c r="C84" s="114" t="str">
        <f>+'[1]LUP '!C269</f>
        <v>UND</v>
      </c>
      <c r="D84" s="104">
        <v>47</v>
      </c>
      <c r="E84" s="105"/>
      <c r="F84" s="147"/>
      <c r="G84" s="148"/>
      <c r="H84" s="153"/>
      <c r="I84" s="154"/>
      <c r="J84" s="154"/>
    </row>
    <row r="85" spans="1:10" s="155" customFormat="1" ht="15" x14ac:dyDescent="0.25">
      <c r="A85" s="121">
        <v>7.08</v>
      </c>
      <c r="B85" s="113" t="str">
        <f>+'[1]LUP '!B270</f>
        <v xml:space="preserve">SUMINISTRO E INSTALACION DE UNION RAPIDA D= 6" PVC </v>
      </c>
      <c r="C85" s="114" t="str">
        <f>+'[1]LUP '!C270</f>
        <v>UND</v>
      </c>
      <c r="D85" s="104">
        <v>13</v>
      </c>
      <c r="E85" s="105"/>
      <c r="F85" s="147"/>
      <c r="G85" s="148"/>
      <c r="H85" s="153"/>
      <c r="I85" s="154"/>
      <c r="J85" s="154"/>
    </row>
    <row r="86" spans="1:10" s="155" customFormat="1" ht="15" x14ac:dyDescent="0.25">
      <c r="A86" s="121">
        <v>7.09</v>
      </c>
      <c r="B86" s="113" t="str">
        <f>+'[1]LUP '!B271</f>
        <v xml:space="preserve">SUMINISTRO E INSTALACION DE UNION RAPIDA D= 8" PVC </v>
      </c>
      <c r="C86" s="114" t="str">
        <f>+'[1]LUP '!C271</f>
        <v>UND</v>
      </c>
      <c r="D86" s="104">
        <v>2</v>
      </c>
      <c r="E86" s="105"/>
      <c r="F86" s="147"/>
      <c r="G86" s="148"/>
      <c r="H86" s="153"/>
      <c r="I86" s="154"/>
      <c r="J86" s="154"/>
    </row>
    <row r="87" spans="1:10" s="155" customFormat="1" ht="15" x14ac:dyDescent="0.25">
      <c r="A87" s="121">
        <v>7.1</v>
      </c>
      <c r="B87" s="113" t="str">
        <f>+'[1]LUP '!B272</f>
        <v xml:space="preserve">SUMINISTRO E INSTALACION DE UNION RAPIDA D= 10" PVC </v>
      </c>
      <c r="C87" s="114" t="str">
        <f>+'[1]LUP '!C272</f>
        <v>UND</v>
      </c>
      <c r="D87" s="104">
        <v>2</v>
      </c>
      <c r="E87" s="105"/>
      <c r="F87" s="147"/>
      <c r="G87" s="148"/>
      <c r="H87" s="153"/>
      <c r="I87" s="154"/>
      <c r="J87" s="154"/>
    </row>
    <row r="88" spans="1:10" s="155" customFormat="1" ht="15" hidden="1" x14ac:dyDescent="0.25">
      <c r="A88" s="121"/>
      <c r="B88" s="113" t="str">
        <f>+'[1]LUP '!B273</f>
        <v xml:space="preserve">SUMINISTRO E INSTALACION DE UNION RAPIDA D= 12" PVC </v>
      </c>
      <c r="C88" s="114" t="str">
        <f>+'[1]LUP '!C273</f>
        <v>UND</v>
      </c>
      <c r="D88" s="104">
        <v>0</v>
      </c>
      <c r="E88" s="105">
        <v>567327</v>
      </c>
      <c r="F88" s="147">
        <f t="shared" ref="F52:F115" si="0">+D88*E88</f>
        <v>0</v>
      </c>
      <c r="G88" s="148"/>
      <c r="H88" s="153"/>
      <c r="I88" s="154"/>
      <c r="J88" s="154"/>
    </row>
    <row r="89" spans="1:10" s="155" customFormat="1" ht="25.5" x14ac:dyDescent="0.25">
      <c r="A89" s="121"/>
      <c r="B89" s="120" t="s">
        <v>108</v>
      </c>
      <c r="C89" s="114"/>
      <c r="D89" s="104"/>
      <c r="E89" s="105"/>
      <c r="F89" s="156"/>
      <c r="G89" s="157"/>
      <c r="H89" s="153"/>
      <c r="I89" s="154"/>
      <c r="J89" s="154"/>
    </row>
    <row r="90" spans="1:10" s="155" customFormat="1" ht="15" hidden="1" x14ac:dyDescent="0.25">
      <c r="A90" s="121"/>
      <c r="B90" s="113" t="str">
        <f>+'[1]LUP '!B105</f>
        <v>SUMINISTRO E INSTALACION DE CODO D= 2" x 11.25° H.D. J.H. PARA P.V.C</v>
      </c>
      <c r="C90" s="114" t="str">
        <f>+'[1]LUP '!C105</f>
        <v>UND</v>
      </c>
      <c r="D90" s="104">
        <v>0</v>
      </c>
      <c r="E90" s="105">
        <v>89437</v>
      </c>
      <c r="F90" s="147">
        <f t="shared" si="0"/>
        <v>0</v>
      </c>
      <c r="G90" s="148"/>
      <c r="H90" s="153"/>
      <c r="I90" s="154"/>
      <c r="J90" s="154"/>
    </row>
    <row r="91" spans="1:10" s="155" customFormat="1" ht="15" hidden="1" x14ac:dyDescent="0.25">
      <c r="A91" s="121"/>
      <c r="B91" s="113" t="str">
        <f>+'[1]LUP '!B106</f>
        <v>SUMINISTRO E INSTALACION DE CODO D= 2" x 22.5° H.D. J.H. PARA P.V.C</v>
      </c>
      <c r="C91" s="114" t="str">
        <f>+'[1]LUP '!C106</f>
        <v>UND</v>
      </c>
      <c r="D91" s="104">
        <v>0</v>
      </c>
      <c r="E91" s="105">
        <v>85866</v>
      </c>
      <c r="F91" s="147">
        <f t="shared" si="0"/>
        <v>0</v>
      </c>
      <c r="G91" s="148"/>
      <c r="H91" s="153"/>
      <c r="I91" s="154"/>
      <c r="J91" s="154"/>
    </row>
    <row r="92" spans="1:10" s="155" customFormat="1" ht="15" hidden="1" x14ac:dyDescent="0.25">
      <c r="A92" s="121"/>
      <c r="B92" s="113" t="str">
        <f>+'[1]LUP '!B107</f>
        <v>SUMINISTRO E INSTALACION DE CODO D= 2" x 45° H.D. J.H. PARA P.V.C</v>
      </c>
      <c r="C92" s="114" t="str">
        <f>+'[1]LUP '!C107</f>
        <v>UND</v>
      </c>
      <c r="D92" s="104">
        <v>0</v>
      </c>
      <c r="E92" s="105">
        <v>102526</v>
      </c>
      <c r="F92" s="147">
        <f t="shared" si="0"/>
        <v>0</v>
      </c>
      <c r="G92" s="148"/>
      <c r="H92" s="153"/>
      <c r="I92" s="154"/>
      <c r="J92" s="154"/>
    </row>
    <row r="93" spans="1:10" s="155" customFormat="1" ht="15" hidden="1" x14ac:dyDescent="0.25">
      <c r="A93" s="121"/>
      <c r="B93" s="113" t="str">
        <f>+'[1]LUP '!B108</f>
        <v>SUMINISTRO E INSTALACION DE CODO D= 2" x 90° H.D. J.H. PARA P.V.C</v>
      </c>
      <c r="C93" s="114" t="str">
        <f>+'[1]LUP '!C108</f>
        <v>UND</v>
      </c>
      <c r="D93" s="104">
        <v>0</v>
      </c>
      <c r="E93" s="105">
        <v>98956</v>
      </c>
      <c r="F93" s="147">
        <f t="shared" si="0"/>
        <v>0</v>
      </c>
      <c r="G93" s="148"/>
      <c r="H93" s="153"/>
      <c r="I93" s="154"/>
      <c r="J93" s="154"/>
    </row>
    <row r="94" spans="1:10" s="155" customFormat="1" ht="15" hidden="1" x14ac:dyDescent="0.25">
      <c r="A94" s="121"/>
      <c r="B94" s="113" t="str">
        <f>+'[1]LUP '!B109</f>
        <v>SUMINISTRO E INSTALACION DE CODO D= 3" x 11.25º  H.D.J.H. PARA PVC</v>
      </c>
      <c r="C94" s="114" t="str">
        <f>+'[1]LUP '!C109</f>
        <v>UND</v>
      </c>
      <c r="D94" s="104">
        <v>0</v>
      </c>
      <c r="E94" s="105">
        <v>144037</v>
      </c>
      <c r="F94" s="147">
        <f t="shared" si="0"/>
        <v>0</v>
      </c>
      <c r="G94" s="148"/>
      <c r="H94" s="153"/>
      <c r="I94" s="154"/>
      <c r="J94" s="154"/>
    </row>
    <row r="95" spans="1:10" s="155" customFormat="1" ht="15" hidden="1" x14ac:dyDescent="0.25">
      <c r="A95" s="121"/>
      <c r="B95" s="113" t="str">
        <f>+'[1]LUP '!B110</f>
        <v>SUMINISTRO E INSTALACION DE CODO D= 3" x 22 1/2º  H.D.J.H. PARA PVC</v>
      </c>
      <c r="C95" s="114" t="str">
        <f>+'[1]LUP '!C110</f>
        <v>UND</v>
      </c>
      <c r="D95" s="104">
        <v>0</v>
      </c>
      <c r="E95" s="105">
        <v>159542</v>
      </c>
      <c r="F95" s="147">
        <f t="shared" si="0"/>
        <v>0</v>
      </c>
      <c r="G95" s="148"/>
      <c r="H95" s="153"/>
      <c r="I95" s="154"/>
      <c r="J95" s="154"/>
    </row>
    <row r="96" spans="1:10" s="155" customFormat="1" ht="15" x14ac:dyDescent="0.25">
      <c r="A96" s="121">
        <v>7.11</v>
      </c>
      <c r="B96" s="113" t="str">
        <f>+'[1]LUP '!B111</f>
        <v>SUMINISTRO E INSTALACION DE CODO D= 3" x 45° H.D. J.H. PARA P.V.C</v>
      </c>
      <c r="C96" s="114" t="str">
        <f>+'[1]LUP '!C111</f>
        <v>UND</v>
      </c>
      <c r="D96" s="104">
        <v>6</v>
      </c>
      <c r="E96" s="105"/>
      <c r="F96" s="147"/>
      <c r="G96" s="148"/>
      <c r="H96" s="153"/>
      <c r="I96" s="154"/>
      <c r="J96" s="154"/>
    </row>
    <row r="97" spans="1:10" s="155" customFormat="1" ht="15" x14ac:dyDescent="0.25">
      <c r="A97" s="121">
        <v>7.12</v>
      </c>
      <c r="B97" s="113" t="str">
        <f>+'[1]LUP '!B112</f>
        <v>SUMINISTRO E INSTALACION DE CODO D= 3" x 90° H.D. J.H. PARA P.V.C</v>
      </c>
      <c r="C97" s="114" t="str">
        <f>+'[1]LUP '!C112</f>
        <v>UND</v>
      </c>
      <c r="D97" s="104">
        <v>1</v>
      </c>
      <c r="E97" s="105"/>
      <c r="F97" s="147"/>
      <c r="G97" s="148"/>
      <c r="H97" s="153"/>
      <c r="I97" s="154"/>
      <c r="J97" s="154"/>
    </row>
    <row r="98" spans="1:10" s="155" customFormat="1" ht="15" hidden="1" x14ac:dyDescent="0.25">
      <c r="A98" s="121"/>
      <c r="B98" s="113" t="str">
        <f>+'[1]LUP '!B113</f>
        <v>SUMINISTRO E INSTALACION DE CODO D= 4" x 11 1/4º  H.D. J.H. PARA PVC</v>
      </c>
      <c r="C98" s="114" t="str">
        <f>+'[1]LUP '!C113</f>
        <v>UND</v>
      </c>
      <c r="D98" s="104">
        <v>0</v>
      </c>
      <c r="E98" s="105"/>
      <c r="F98" s="147"/>
      <c r="G98" s="148"/>
      <c r="H98" s="153"/>
      <c r="I98" s="154"/>
      <c r="J98" s="154"/>
    </row>
    <row r="99" spans="1:10" s="155" customFormat="1" ht="15" x14ac:dyDescent="0.25">
      <c r="A99" s="121">
        <v>7.13</v>
      </c>
      <c r="B99" s="113" t="str">
        <f>+'[1]LUP '!B114</f>
        <v>SUMINISTRO E INSTALACION DE CODO D= 4" x 22 1/2º  H.D.J.H. PARA PVC</v>
      </c>
      <c r="C99" s="114" t="str">
        <f>+'[1]LUP '!C114</f>
        <v>UND</v>
      </c>
      <c r="D99" s="104">
        <v>2</v>
      </c>
      <c r="E99" s="105"/>
      <c r="F99" s="147"/>
      <c r="G99" s="148"/>
      <c r="H99" s="153"/>
      <c r="I99" s="154"/>
      <c r="J99" s="154"/>
    </row>
    <row r="100" spans="1:10" s="155" customFormat="1" ht="15" x14ac:dyDescent="0.25">
      <c r="A100" s="121">
        <v>7.14</v>
      </c>
      <c r="B100" s="113" t="str">
        <f>+'[1]LUP '!B115</f>
        <v>SUMINISTRO E INSTALACION DE CODO D= 4" x 45º  H.D.J.H PARA PVC</v>
      </c>
      <c r="C100" s="114" t="str">
        <f>+'[1]LUP '!C115</f>
        <v>UND</v>
      </c>
      <c r="D100" s="104">
        <v>1</v>
      </c>
      <c r="E100" s="105"/>
      <c r="F100" s="147"/>
      <c r="G100" s="148"/>
      <c r="H100" s="153"/>
      <c r="I100" s="154"/>
      <c r="J100" s="154"/>
    </row>
    <row r="101" spans="1:10" s="155" customFormat="1" ht="14.25" customHeight="1" x14ac:dyDescent="0.25">
      <c r="A101" s="121">
        <v>7.15</v>
      </c>
      <c r="B101" s="113" t="str">
        <f>+'[1]LUP '!B116</f>
        <v>SUMINISTRO E INSTALACION DE CODO D= 4" x 90º  H.D. J.H PARA PVC</v>
      </c>
      <c r="C101" s="114" t="str">
        <f>+'[1]LUP '!C116</f>
        <v>UND</v>
      </c>
      <c r="D101" s="104">
        <v>2</v>
      </c>
      <c r="E101" s="105"/>
      <c r="F101" s="147"/>
      <c r="G101" s="148"/>
      <c r="H101" s="153"/>
      <c r="I101" s="154"/>
      <c r="J101" s="154"/>
    </row>
    <row r="102" spans="1:10" s="155" customFormat="1" ht="15" hidden="1" x14ac:dyDescent="0.25">
      <c r="A102" s="121"/>
      <c r="B102" s="113" t="str">
        <f>+'[1]LUP '!B117</f>
        <v>SUMINISTRO E INSTALACION  DE CODO D= 6" x 11 1/4° H.D. J.H. PARA P.V.C</v>
      </c>
      <c r="C102" s="114" t="str">
        <f>+'[1]LUP '!C117</f>
        <v>UND</v>
      </c>
      <c r="D102" s="104">
        <v>0</v>
      </c>
      <c r="E102" s="105"/>
      <c r="F102" s="147"/>
      <c r="G102" s="148"/>
      <c r="H102" s="153"/>
      <c r="I102" s="154"/>
      <c r="J102" s="154"/>
    </row>
    <row r="103" spans="1:10" s="155" customFormat="1" ht="15" hidden="1" x14ac:dyDescent="0.25">
      <c r="A103" s="121"/>
      <c r="B103" s="113" t="str">
        <f>+'[1]LUP '!B118</f>
        <v>SUMINISTRO E INSTALACION  DE CODO D= 6" x 22 1/2° H.D. J.H. PARA P.V.C</v>
      </c>
      <c r="C103" s="114" t="str">
        <f>+'[1]LUP '!C118</f>
        <v>UND</v>
      </c>
      <c r="D103" s="104">
        <v>0</v>
      </c>
      <c r="E103" s="105"/>
      <c r="F103" s="147"/>
      <c r="G103" s="148"/>
      <c r="H103" s="153"/>
      <c r="I103" s="154"/>
      <c r="J103" s="154"/>
    </row>
    <row r="104" spans="1:10" s="155" customFormat="1" ht="15" hidden="1" x14ac:dyDescent="0.25">
      <c r="A104" s="121"/>
      <c r="B104" s="113" t="str">
        <f>+'[1]LUP '!B119</f>
        <v>SUMINISTRO E INSTALACION  DE CODO D= 6" x 45° H.D. J.H. PARA P.V.C</v>
      </c>
      <c r="C104" s="114" t="str">
        <f>+'[1]LUP '!C119</f>
        <v>UND</v>
      </c>
      <c r="D104" s="104">
        <v>0</v>
      </c>
      <c r="E104" s="105"/>
      <c r="F104" s="147"/>
      <c r="G104" s="148"/>
      <c r="H104" s="153"/>
      <c r="I104" s="154"/>
      <c r="J104" s="154"/>
    </row>
    <row r="105" spans="1:10" s="155" customFormat="1" ht="15" x14ac:dyDescent="0.25">
      <c r="A105" s="121">
        <v>7.16</v>
      </c>
      <c r="B105" s="113" t="str">
        <f>+'[1]LUP '!B120</f>
        <v>SUMINISTRO E INSTALACION  DE CODO D= 6" x 90° H.D. J.H. PARA P.V.C</v>
      </c>
      <c r="C105" s="114" t="str">
        <f>+'[1]LUP '!C120</f>
        <v>UND</v>
      </c>
      <c r="D105" s="104">
        <v>1</v>
      </c>
      <c r="E105" s="105"/>
      <c r="F105" s="147"/>
      <c r="G105" s="148"/>
      <c r="H105" s="153"/>
      <c r="I105" s="154"/>
      <c r="J105" s="154"/>
    </row>
    <row r="106" spans="1:10" s="155" customFormat="1" ht="15" hidden="1" x14ac:dyDescent="0.25">
      <c r="A106" s="121"/>
      <c r="B106" s="113" t="str">
        <f>+'[1]LUP '!B121</f>
        <v>SUMINISTRO E INSTALACION  DE CODO D= 8" x 11 1/4º H.D. J.H.</v>
      </c>
      <c r="C106" s="114" t="str">
        <f>+'[1]LUP '!C121</f>
        <v>UND</v>
      </c>
      <c r="D106" s="104">
        <v>0</v>
      </c>
      <c r="E106" s="105"/>
      <c r="F106" s="147"/>
      <c r="G106" s="148"/>
      <c r="H106" s="153"/>
      <c r="I106" s="154"/>
      <c r="J106" s="154"/>
    </row>
    <row r="107" spans="1:10" s="155" customFormat="1" ht="15" hidden="1" x14ac:dyDescent="0.25">
      <c r="A107" s="121"/>
      <c r="B107" s="113" t="str">
        <f>+'[1]LUP '!B122</f>
        <v>SUMINISTRO E INSTALACION  DE CODO D= 8" x 22 1/2º H.D. J.H.</v>
      </c>
      <c r="C107" s="114" t="str">
        <f>+'[1]LUP '!C122</f>
        <v>UND</v>
      </c>
      <c r="D107" s="104">
        <v>0</v>
      </c>
      <c r="E107" s="105"/>
      <c r="F107" s="147"/>
      <c r="G107" s="148"/>
      <c r="H107" s="153"/>
      <c r="I107" s="154"/>
      <c r="J107" s="154"/>
    </row>
    <row r="108" spans="1:10" s="155" customFormat="1" ht="15" hidden="1" x14ac:dyDescent="0.25">
      <c r="A108" s="121"/>
      <c r="B108" s="113" t="str">
        <f>+'[1]LUP '!B123</f>
        <v>SUMINISTRO E INSTALACION  DE CODO D= 8" x 45º H.D. J.H.</v>
      </c>
      <c r="C108" s="114" t="str">
        <f>+'[1]LUP '!C123</f>
        <v>UND</v>
      </c>
      <c r="D108" s="104">
        <v>0</v>
      </c>
      <c r="E108" s="105"/>
      <c r="F108" s="147"/>
      <c r="G108" s="148"/>
      <c r="H108" s="153"/>
      <c r="I108" s="154"/>
      <c r="J108" s="154"/>
    </row>
    <row r="109" spans="1:10" s="155" customFormat="1" ht="15" hidden="1" x14ac:dyDescent="0.25">
      <c r="A109" s="121"/>
      <c r="B109" s="113" t="str">
        <f>+'[1]LUP '!B124</f>
        <v>SUMINISTRO E INSTALACION  DE CODO D= 8" x 90º H.D. J.H.</v>
      </c>
      <c r="C109" s="114" t="str">
        <f>+'[1]LUP '!C124</f>
        <v>UND</v>
      </c>
      <c r="D109" s="104">
        <v>0</v>
      </c>
      <c r="E109" s="105"/>
      <c r="F109" s="147"/>
      <c r="G109" s="148"/>
      <c r="H109" s="153"/>
      <c r="I109" s="154"/>
      <c r="J109" s="154"/>
    </row>
    <row r="110" spans="1:10" s="155" customFormat="1" ht="15" hidden="1" x14ac:dyDescent="0.25">
      <c r="A110" s="121"/>
      <c r="B110" s="113" t="str">
        <f>+'[1]LUP '!B125</f>
        <v>SUMINISTRO E INSTALACION  DE CODO D= 10" x 11 1/4º H.D. J.H.</v>
      </c>
      <c r="C110" s="114" t="str">
        <f>+'[1]LUP '!C125</f>
        <v>UND</v>
      </c>
      <c r="D110" s="104">
        <v>0</v>
      </c>
      <c r="E110" s="105"/>
      <c r="F110" s="147"/>
      <c r="G110" s="148"/>
      <c r="H110" s="153"/>
      <c r="I110" s="154"/>
      <c r="J110" s="154"/>
    </row>
    <row r="111" spans="1:10" s="155" customFormat="1" ht="15" hidden="1" x14ac:dyDescent="0.25">
      <c r="A111" s="121"/>
      <c r="B111" s="113" t="str">
        <f>+'[1]LUP '!B126</f>
        <v>SUMINISTRO E INSTALACION  DE CODO D= 10" x 22 1/2º H.D. J.H.</v>
      </c>
      <c r="C111" s="114" t="str">
        <f>+'[1]LUP '!C126</f>
        <v>UND</v>
      </c>
      <c r="D111" s="104">
        <v>0</v>
      </c>
      <c r="E111" s="105"/>
      <c r="F111" s="147"/>
      <c r="G111" s="148"/>
      <c r="H111" s="153"/>
      <c r="I111" s="154"/>
      <c r="J111" s="154"/>
    </row>
    <row r="112" spans="1:10" s="155" customFormat="1" ht="15" hidden="1" x14ac:dyDescent="0.25">
      <c r="A112" s="121"/>
      <c r="B112" s="113" t="str">
        <f>+'[1]LUP '!B127</f>
        <v>SUMINISTRO E INSTALACION  DE CODO D= 10" x 45º H.D. J.H.</v>
      </c>
      <c r="C112" s="114" t="str">
        <f>+'[1]LUP '!C127</f>
        <v>UND</v>
      </c>
      <c r="D112" s="104">
        <v>0</v>
      </c>
      <c r="E112" s="105"/>
      <c r="F112" s="147"/>
      <c r="G112" s="148"/>
      <c r="H112" s="153"/>
      <c r="I112" s="154"/>
      <c r="J112" s="154"/>
    </row>
    <row r="113" spans="1:10" s="155" customFormat="1" ht="15" hidden="1" x14ac:dyDescent="0.25">
      <c r="A113" s="121"/>
      <c r="B113" s="113" t="str">
        <f>+'[1]LUP '!B128</f>
        <v>SUMINISTRO E INSTALACION  DE CODO D= 10" x 90º H.D. J.H.</v>
      </c>
      <c r="C113" s="114" t="str">
        <f>+'[1]LUP '!C128</f>
        <v>UND</v>
      </c>
      <c r="D113" s="104">
        <v>0</v>
      </c>
      <c r="E113" s="105"/>
      <c r="F113" s="147"/>
      <c r="G113" s="148"/>
      <c r="H113" s="153"/>
      <c r="I113" s="154"/>
      <c r="J113" s="154"/>
    </row>
    <row r="114" spans="1:10" s="155" customFormat="1" ht="15" hidden="1" x14ac:dyDescent="0.25">
      <c r="A114" s="121"/>
      <c r="B114" s="113" t="str">
        <f>+'[1]LUP '!B129</f>
        <v>SUMINISTRO E INSTALACION  DE CODO D= 12" x 11 1/4º H.D. J.H.</v>
      </c>
      <c r="C114" s="114" t="str">
        <f>+'[1]LUP '!C129</f>
        <v>UND</v>
      </c>
      <c r="D114" s="104">
        <v>0</v>
      </c>
      <c r="E114" s="105"/>
      <c r="F114" s="147"/>
      <c r="G114" s="148"/>
      <c r="H114" s="153"/>
      <c r="I114" s="154"/>
      <c r="J114" s="154"/>
    </row>
    <row r="115" spans="1:10" s="155" customFormat="1" ht="15" hidden="1" x14ac:dyDescent="0.25">
      <c r="A115" s="121"/>
      <c r="B115" s="113" t="str">
        <f>+'[1]LUP '!B130</f>
        <v>SUMINISTRO E INSTALACION  DE CODO D= 12" x 22 1/2º H.D.  J.H.</v>
      </c>
      <c r="C115" s="114" t="str">
        <f>+'[1]LUP '!C130</f>
        <v>UND</v>
      </c>
      <c r="D115" s="104">
        <v>0</v>
      </c>
      <c r="E115" s="105"/>
      <c r="F115" s="147"/>
      <c r="G115" s="148"/>
      <c r="H115" s="153"/>
      <c r="I115" s="154"/>
      <c r="J115" s="154"/>
    </row>
    <row r="116" spans="1:10" s="155" customFormat="1" ht="15" hidden="1" x14ac:dyDescent="0.25">
      <c r="A116" s="121"/>
      <c r="B116" s="113" t="str">
        <f>+'[1]LUP '!B131</f>
        <v>SUMINISTRO E INSTALACION  DE CODO D= 12" x 45º H.D. J.H.</v>
      </c>
      <c r="C116" s="114" t="str">
        <f>+'[1]LUP '!C131</f>
        <v>UND</v>
      </c>
      <c r="D116" s="104">
        <v>0</v>
      </c>
      <c r="E116" s="105"/>
      <c r="F116" s="147"/>
      <c r="G116" s="148"/>
      <c r="H116" s="153"/>
      <c r="I116" s="154"/>
      <c r="J116" s="154"/>
    </row>
    <row r="117" spans="1:10" s="155" customFormat="1" ht="15" hidden="1" x14ac:dyDescent="0.25">
      <c r="A117" s="121"/>
      <c r="B117" s="113" t="str">
        <f>+'[1]LUP '!B132</f>
        <v>SUMINISTRO E INSTALACION  DE CODO D= 12" x 90º H.D. J.H.</v>
      </c>
      <c r="C117" s="114" t="str">
        <f>+'[1]LUP '!C132</f>
        <v>UND</v>
      </c>
      <c r="D117" s="104">
        <v>0</v>
      </c>
      <c r="E117" s="105"/>
      <c r="F117" s="147"/>
      <c r="G117" s="148"/>
      <c r="H117" s="153"/>
      <c r="I117" s="154"/>
      <c r="J117" s="154"/>
    </row>
    <row r="118" spans="1:10" s="155" customFormat="1" ht="15" hidden="1" x14ac:dyDescent="0.25">
      <c r="A118" s="121"/>
      <c r="B118" s="113" t="str">
        <f>+'[1]LUP '!B133</f>
        <v>SUMINISTRO E INSTALACION  DE CODO D= 14" x 11 1/4º H.D. J.H.</v>
      </c>
      <c r="C118" s="114" t="str">
        <f>+'[1]LUP '!C133</f>
        <v>UND</v>
      </c>
      <c r="D118" s="104">
        <v>0</v>
      </c>
      <c r="E118" s="105"/>
      <c r="F118" s="147"/>
      <c r="G118" s="148"/>
      <c r="H118" s="153"/>
      <c r="I118" s="154"/>
      <c r="J118" s="154"/>
    </row>
    <row r="119" spans="1:10" s="155" customFormat="1" ht="15" hidden="1" x14ac:dyDescent="0.25">
      <c r="A119" s="121"/>
      <c r="B119" s="113" t="str">
        <f>+'[1]LUP '!B134</f>
        <v>SUMINISTRO E INSTALACION  DE CODO D= 14" x 22 1/2º H.D. J.H.</v>
      </c>
      <c r="C119" s="114" t="str">
        <f>+'[1]LUP '!C134</f>
        <v>UND</v>
      </c>
      <c r="D119" s="104">
        <v>0</v>
      </c>
      <c r="E119" s="105"/>
      <c r="F119" s="147"/>
      <c r="G119" s="148"/>
      <c r="H119" s="153"/>
      <c r="I119" s="154"/>
      <c r="J119" s="154"/>
    </row>
    <row r="120" spans="1:10" s="155" customFormat="1" ht="15" hidden="1" x14ac:dyDescent="0.25">
      <c r="A120" s="121"/>
      <c r="B120" s="113" t="str">
        <f>+'[1]LUP '!B135</f>
        <v>SUMINISTRO E INSTALACION  DE CODO D= 14" x 45º H.D. J.H.</v>
      </c>
      <c r="C120" s="114" t="str">
        <f>+'[1]LUP '!C135</f>
        <v>UND</v>
      </c>
      <c r="D120" s="104">
        <v>0</v>
      </c>
      <c r="E120" s="105"/>
      <c r="F120" s="147"/>
      <c r="G120" s="148"/>
      <c r="H120" s="153"/>
      <c r="I120" s="154"/>
      <c r="J120" s="154"/>
    </row>
    <row r="121" spans="1:10" s="155" customFormat="1" ht="15" hidden="1" x14ac:dyDescent="0.25">
      <c r="A121" s="121"/>
      <c r="B121" s="113" t="str">
        <f>+'[1]LUP '!B136</f>
        <v>SUMINISTRO E INSTALACION  DE CODO D= 14" x 90º H.D. J.H.</v>
      </c>
      <c r="C121" s="114" t="str">
        <f>+'[1]LUP '!C136</f>
        <v>UND</v>
      </c>
      <c r="D121" s="104">
        <v>0</v>
      </c>
      <c r="E121" s="105"/>
      <c r="F121" s="147"/>
      <c r="G121" s="148"/>
      <c r="H121" s="153"/>
      <c r="I121" s="154"/>
      <c r="J121" s="154"/>
    </row>
    <row r="122" spans="1:10" s="155" customFormat="1" ht="15" hidden="1" x14ac:dyDescent="0.25">
      <c r="A122" s="121"/>
      <c r="B122" s="113" t="str">
        <f>+'[1]LUP '!B137</f>
        <v>SUMINISTRO E INSTALACION  DE CODO D= 16" x 11 1/4º H.D. J.H.</v>
      </c>
      <c r="C122" s="114" t="str">
        <f>+'[1]LUP '!C137</f>
        <v>UND</v>
      </c>
      <c r="D122" s="104">
        <v>0</v>
      </c>
      <c r="E122" s="105"/>
      <c r="F122" s="147"/>
      <c r="G122" s="148"/>
      <c r="H122" s="153"/>
      <c r="I122" s="154"/>
      <c r="J122" s="154"/>
    </row>
    <row r="123" spans="1:10" s="155" customFormat="1" ht="15" hidden="1" x14ac:dyDescent="0.25">
      <c r="A123" s="121"/>
      <c r="B123" s="113" t="str">
        <f>+'[1]LUP '!B138</f>
        <v>SUMINISTRO E INSTALACION  DE CODO D= 16" x 22 1/2º H.D. J.H.</v>
      </c>
      <c r="C123" s="114" t="str">
        <f>+'[1]LUP '!C138</f>
        <v>UND</v>
      </c>
      <c r="D123" s="104">
        <v>0</v>
      </c>
      <c r="E123" s="105"/>
      <c r="F123" s="147"/>
      <c r="G123" s="148"/>
      <c r="H123" s="153"/>
      <c r="I123" s="154"/>
      <c r="J123" s="154"/>
    </row>
    <row r="124" spans="1:10" s="155" customFormat="1" ht="15" hidden="1" x14ac:dyDescent="0.25">
      <c r="A124" s="121"/>
      <c r="B124" s="113" t="str">
        <f>+'[1]LUP '!B139</f>
        <v>SUMINISTRO E INSTALACION  DE CODO D= 16" x 45º H.D. J.H.</v>
      </c>
      <c r="C124" s="114" t="str">
        <f>+'[1]LUP '!C139</f>
        <v>UND</v>
      </c>
      <c r="D124" s="104">
        <v>0</v>
      </c>
      <c r="E124" s="105"/>
      <c r="F124" s="147"/>
      <c r="G124" s="148"/>
      <c r="H124" s="153"/>
      <c r="I124" s="154"/>
      <c r="J124" s="154"/>
    </row>
    <row r="125" spans="1:10" s="155" customFormat="1" ht="15" hidden="1" x14ac:dyDescent="0.25">
      <c r="A125" s="121"/>
      <c r="B125" s="113" t="str">
        <f>+'[1]LUP '!B140</f>
        <v>SUMINISTRO E INSTALACION  DE CODO D= 16" x 90º H.D. J.H.</v>
      </c>
      <c r="C125" s="114" t="str">
        <f>+'[1]LUP '!C140</f>
        <v>UND</v>
      </c>
      <c r="D125" s="104">
        <v>0</v>
      </c>
      <c r="E125" s="105"/>
      <c r="F125" s="147"/>
      <c r="G125" s="148"/>
      <c r="H125" s="153"/>
      <c r="I125" s="154"/>
      <c r="J125" s="154"/>
    </row>
    <row r="126" spans="1:10" s="155" customFormat="1" ht="15" hidden="1" x14ac:dyDescent="0.25">
      <c r="A126" s="121"/>
      <c r="B126" s="113" t="str">
        <f>+'[1]LUP '!B141</f>
        <v>SUMINISTRO E INSTALACION  DE CODO D= 18" x 11 1/4º H.D. J.H.</v>
      </c>
      <c r="C126" s="114" t="str">
        <f>+'[1]LUP '!C141</f>
        <v>UND</v>
      </c>
      <c r="D126" s="104">
        <v>0</v>
      </c>
      <c r="E126" s="105"/>
      <c r="F126" s="147"/>
      <c r="G126" s="148"/>
      <c r="H126" s="153"/>
      <c r="I126" s="154"/>
      <c r="J126" s="154"/>
    </row>
    <row r="127" spans="1:10" s="155" customFormat="1" ht="15" hidden="1" x14ac:dyDescent="0.25">
      <c r="A127" s="121"/>
      <c r="B127" s="113" t="str">
        <f>+'[1]LUP '!B142</f>
        <v>SUMINISTRO E INSTALACION  DE CODO D= 18" x 22 1/2º H.D. J.H.</v>
      </c>
      <c r="C127" s="114" t="str">
        <f>+'[1]LUP '!C142</f>
        <v>UND</v>
      </c>
      <c r="D127" s="104">
        <v>0</v>
      </c>
      <c r="E127" s="105"/>
      <c r="F127" s="147"/>
      <c r="G127" s="148"/>
      <c r="H127" s="153"/>
      <c r="I127" s="154"/>
      <c r="J127" s="154"/>
    </row>
    <row r="128" spans="1:10" s="155" customFormat="1" ht="15" hidden="1" x14ac:dyDescent="0.25">
      <c r="A128" s="121"/>
      <c r="B128" s="113" t="str">
        <f>+'[1]LUP '!B143</f>
        <v>SUMINISTRO E INSTALACION  DE CODO D= 18" x 45º H.D. J.H.</v>
      </c>
      <c r="C128" s="114" t="str">
        <f>+'[1]LUP '!C143</f>
        <v>UND</v>
      </c>
      <c r="D128" s="104">
        <v>0</v>
      </c>
      <c r="E128" s="105"/>
      <c r="F128" s="147"/>
      <c r="G128" s="148"/>
      <c r="H128" s="153"/>
      <c r="I128" s="154"/>
      <c r="J128" s="154"/>
    </row>
    <row r="129" spans="1:10" s="155" customFormat="1" ht="15" hidden="1" x14ac:dyDescent="0.25">
      <c r="A129" s="121"/>
      <c r="B129" s="113" t="str">
        <f>+'[1]LUP '!B144</f>
        <v>SUMINISTRO E INSTALACION  DE CODO D= 18" x 90º H.D.  J.H.</v>
      </c>
      <c r="C129" s="114" t="str">
        <f>+'[1]LUP '!C144</f>
        <v>UND</v>
      </c>
      <c r="D129" s="104">
        <v>0</v>
      </c>
      <c r="E129" s="105"/>
      <c r="F129" s="147"/>
      <c r="G129" s="148"/>
      <c r="H129" s="153"/>
      <c r="I129" s="154"/>
      <c r="J129" s="154"/>
    </row>
    <row r="130" spans="1:10" s="155" customFormat="1" ht="15" hidden="1" x14ac:dyDescent="0.25">
      <c r="A130" s="121"/>
      <c r="B130" s="113" t="str">
        <f>+'[1]LUP '!B145</f>
        <v>SUMINISTRO E INSTALACION  DE CODO D= 20" x 11 1/4º H.D. J.H.</v>
      </c>
      <c r="C130" s="114" t="str">
        <f>+'[1]LUP '!C145</f>
        <v>UND</v>
      </c>
      <c r="D130" s="104">
        <v>0</v>
      </c>
      <c r="E130" s="105"/>
      <c r="F130" s="147"/>
      <c r="G130" s="148"/>
      <c r="H130" s="153"/>
      <c r="I130" s="154"/>
      <c r="J130" s="154"/>
    </row>
    <row r="131" spans="1:10" s="155" customFormat="1" ht="15" hidden="1" x14ac:dyDescent="0.25">
      <c r="A131" s="121"/>
      <c r="B131" s="113" t="str">
        <f>+'[1]LUP '!B146</f>
        <v>SUMINISTRO E INSTALACION  DE CODO D= 20" x 90º H.D. J.H.</v>
      </c>
      <c r="C131" s="114" t="str">
        <f>+'[1]LUP '!C146</f>
        <v>UND</v>
      </c>
      <c r="D131" s="104">
        <v>0</v>
      </c>
      <c r="E131" s="105"/>
      <c r="F131" s="147"/>
      <c r="G131" s="148"/>
      <c r="H131" s="153"/>
      <c r="I131" s="154"/>
      <c r="J131" s="154"/>
    </row>
    <row r="132" spans="1:10" s="155" customFormat="1" ht="15" hidden="1" x14ac:dyDescent="0.25">
      <c r="A132" s="121"/>
      <c r="B132" s="113" t="str">
        <f>+'[1]LUP '!B147</f>
        <v>SUMINISTRO E INSTALACION  DE CODO D= 24" x 11 1/4º H.D. J.H.</v>
      </c>
      <c r="C132" s="114" t="str">
        <f>+'[1]LUP '!C147</f>
        <v>UND</v>
      </c>
      <c r="D132" s="104">
        <v>0</v>
      </c>
      <c r="E132" s="105"/>
      <c r="F132" s="147"/>
      <c r="G132" s="148"/>
      <c r="H132" s="153"/>
      <c r="I132" s="154"/>
      <c r="J132" s="154"/>
    </row>
    <row r="133" spans="1:10" s="155" customFormat="1" ht="15" hidden="1" x14ac:dyDescent="0.25">
      <c r="A133" s="121"/>
      <c r="B133" s="113" t="str">
        <f>+'[1]LUP '!B148</f>
        <v>SUMINISTRO E INSTALACION  DE CODO D= 24" x 22 1/2º H.D. J.H.</v>
      </c>
      <c r="C133" s="114" t="str">
        <f>+'[1]LUP '!C148</f>
        <v>UND</v>
      </c>
      <c r="D133" s="104">
        <v>0</v>
      </c>
      <c r="E133" s="105"/>
      <c r="F133" s="147"/>
      <c r="G133" s="148"/>
      <c r="H133" s="153"/>
      <c r="I133" s="154"/>
      <c r="J133" s="154"/>
    </row>
    <row r="134" spans="1:10" s="155" customFormat="1" ht="15" hidden="1" x14ac:dyDescent="0.25">
      <c r="A134" s="121"/>
      <c r="B134" s="113" t="str">
        <f>+'[1]LUP '!B149</f>
        <v>SUMINISTRO E INSTALACION  DE CODO D= 24" x 45º H.D. J.H.</v>
      </c>
      <c r="C134" s="114" t="str">
        <f>+'[1]LUP '!C149</f>
        <v>UND</v>
      </c>
      <c r="D134" s="104">
        <v>0</v>
      </c>
      <c r="E134" s="105"/>
      <c r="F134" s="147"/>
      <c r="G134" s="148"/>
      <c r="H134" s="153"/>
      <c r="I134" s="154"/>
      <c r="J134" s="154"/>
    </row>
    <row r="135" spans="1:10" s="155" customFormat="1" ht="15" hidden="1" x14ac:dyDescent="0.25">
      <c r="A135" s="121"/>
      <c r="B135" s="113" t="str">
        <f>+'[1]LUP '!B150</f>
        <v>SUMINISTRO E INSTALACION  DE CODO D= 24" x 90º H.D. J.H.</v>
      </c>
      <c r="C135" s="114" t="str">
        <f>+'[1]LUP '!C150</f>
        <v>UND</v>
      </c>
      <c r="D135" s="104">
        <v>0</v>
      </c>
      <c r="E135" s="105"/>
      <c r="F135" s="147"/>
      <c r="G135" s="148"/>
      <c r="H135" s="153"/>
      <c r="I135" s="154"/>
      <c r="J135" s="154"/>
    </row>
    <row r="136" spans="1:10" s="155" customFormat="1" ht="15" x14ac:dyDescent="0.25">
      <c r="A136" s="121" t="s">
        <v>109</v>
      </c>
      <c r="B136" s="113" t="str">
        <f>+'[1]LUP '!B151</f>
        <v>SUMINISTRO E INSTALACION DE REDUCCION D= 3" x 2" H.D.J.H. PARA PVC</v>
      </c>
      <c r="C136" s="114" t="str">
        <f>+'[1]LUP '!C151</f>
        <v>UND</v>
      </c>
      <c r="D136" s="104">
        <v>2</v>
      </c>
      <c r="E136" s="105"/>
      <c r="F136" s="147"/>
      <c r="G136" s="148"/>
      <c r="H136" s="153"/>
      <c r="I136" s="154"/>
      <c r="J136" s="154"/>
    </row>
    <row r="137" spans="1:10" s="155" customFormat="1" ht="15" x14ac:dyDescent="0.25">
      <c r="A137" s="121">
        <v>7.18</v>
      </c>
      <c r="B137" s="113" t="str">
        <f>+'[1]LUP '!B152</f>
        <v>SUMINISTRO E INSTALACION DE REDUCCION D= 4" x  2" H.D. J.H. PARA PVC</v>
      </c>
      <c r="C137" s="114" t="str">
        <f>+'[1]LUP '!C152</f>
        <v>UND</v>
      </c>
      <c r="D137" s="104">
        <v>5</v>
      </c>
      <c r="E137" s="105"/>
      <c r="F137" s="147"/>
      <c r="G137" s="148"/>
      <c r="H137" s="153"/>
      <c r="I137" s="154"/>
      <c r="J137" s="154"/>
    </row>
    <row r="138" spans="1:10" s="155" customFormat="1" ht="15" x14ac:dyDescent="0.25">
      <c r="A138" s="121">
        <v>7.19</v>
      </c>
      <c r="B138" s="113" t="str">
        <f>+'[1]LUP '!B153</f>
        <v>SUMINISTRO E INSTALACION DE REDUCCION D= 4" x  3" H.D. J.H. PARA PVC</v>
      </c>
      <c r="C138" s="114" t="str">
        <f>+'[1]LUP '!C153</f>
        <v>UND</v>
      </c>
      <c r="D138" s="104">
        <v>2</v>
      </c>
      <c r="E138" s="105"/>
      <c r="F138" s="147"/>
      <c r="G138" s="148"/>
      <c r="H138" s="153"/>
      <c r="I138" s="154"/>
      <c r="J138" s="154"/>
    </row>
    <row r="139" spans="1:10" s="155" customFormat="1" ht="15" x14ac:dyDescent="0.25">
      <c r="A139" s="121">
        <v>7.2</v>
      </c>
      <c r="B139" s="113" t="str">
        <f>+'[1]LUP '!B154</f>
        <v>SUMINISTRO E INSTALACION DE REDUCCION D= 6" x  2" H.D. J.H. PARA PVC</v>
      </c>
      <c r="C139" s="114" t="str">
        <f>+'[1]LUP '!C154</f>
        <v>UND</v>
      </c>
      <c r="D139" s="104">
        <v>1</v>
      </c>
      <c r="E139" s="105"/>
      <c r="F139" s="147"/>
      <c r="G139" s="148"/>
      <c r="H139" s="153"/>
      <c r="I139" s="154"/>
      <c r="J139" s="154"/>
    </row>
    <row r="140" spans="1:10" s="155" customFormat="1" ht="15" hidden="1" x14ac:dyDescent="0.25">
      <c r="A140" s="121"/>
      <c r="B140" s="113" t="str">
        <f>+'[1]LUP '!B155</f>
        <v>SUMINISTRO E INSTALACION DE REDUCCION D= 6" x  3" H.D. J.H. PARA PVC</v>
      </c>
      <c r="C140" s="114" t="str">
        <f>+'[1]LUP '!C155</f>
        <v>UND</v>
      </c>
      <c r="D140" s="104">
        <v>0</v>
      </c>
      <c r="E140" s="105"/>
      <c r="F140" s="147"/>
      <c r="G140" s="148"/>
      <c r="H140" s="153"/>
      <c r="I140" s="154"/>
      <c r="J140" s="154"/>
    </row>
    <row r="141" spans="1:10" s="155" customFormat="1" ht="15" x14ac:dyDescent="0.25">
      <c r="A141" s="121">
        <v>7.21</v>
      </c>
      <c r="B141" s="113" t="str">
        <f>+'[1]LUP '!B156</f>
        <v>SUMINISTRO E INSTALACION DE REDUCCION D= 6" x  4" H.D. J.H. PARA PVC</v>
      </c>
      <c r="C141" s="114" t="str">
        <f>+'[1]LUP '!C156</f>
        <v>UND</v>
      </c>
      <c r="D141" s="104">
        <v>1</v>
      </c>
      <c r="E141" s="105"/>
      <c r="F141" s="147"/>
      <c r="G141" s="148"/>
      <c r="H141" s="153"/>
      <c r="I141" s="154"/>
      <c r="J141" s="154"/>
    </row>
    <row r="142" spans="1:10" s="155" customFormat="1" ht="15" hidden="1" x14ac:dyDescent="0.25">
      <c r="A142" s="121"/>
      <c r="B142" s="113" t="str">
        <f>+'[1]LUP '!B157</f>
        <v>SUMINISTRO E INSTALACION DE REDUCCION D= 8" x  2" H.D. J.H.</v>
      </c>
      <c r="C142" s="114" t="str">
        <f>+'[1]LUP '!C157</f>
        <v>UND</v>
      </c>
      <c r="D142" s="104">
        <v>0</v>
      </c>
      <c r="E142" s="105"/>
      <c r="F142" s="147"/>
      <c r="G142" s="148"/>
      <c r="H142" s="153"/>
      <c r="I142" s="154"/>
      <c r="J142" s="154"/>
    </row>
    <row r="143" spans="1:10" s="155" customFormat="1" ht="15" hidden="1" x14ac:dyDescent="0.25">
      <c r="A143" s="121"/>
      <c r="B143" s="113" t="str">
        <f>+'[1]LUP '!B158</f>
        <v>SUMINISTRO E INSTALACION DE REDUCCION D= 8" x  3" H.D. J.H.</v>
      </c>
      <c r="C143" s="114" t="str">
        <f>+'[1]LUP '!C158</f>
        <v>UND</v>
      </c>
      <c r="D143" s="104">
        <v>0</v>
      </c>
      <c r="E143" s="105"/>
      <c r="F143" s="147"/>
      <c r="G143" s="148"/>
      <c r="H143" s="153"/>
      <c r="I143" s="154"/>
      <c r="J143" s="154"/>
    </row>
    <row r="144" spans="1:10" s="155" customFormat="1" ht="15" hidden="1" x14ac:dyDescent="0.25">
      <c r="A144" s="121"/>
      <c r="B144" s="113" t="str">
        <f>+'[1]LUP '!B159</f>
        <v>SUMINISTRO E INSTALACION DE REDUCCION D= 8" x  4" H.D. J.H.</v>
      </c>
      <c r="C144" s="114" t="str">
        <f>+'[1]LUP '!C159</f>
        <v>UND</v>
      </c>
      <c r="D144" s="104">
        <v>0</v>
      </c>
      <c r="E144" s="105"/>
      <c r="F144" s="147"/>
      <c r="G144" s="148"/>
      <c r="H144" s="153"/>
      <c r="I144" s="154"/>
      <c r="J144" s="154"/>
    </row>
    <row r="145" spans="1:10" s="155" customFormat="1" ht="15" hidden="1" x14ac:dyDescent="0.25">
      <c r="A145" s="121"/>
      <c r="B145" s="113" t="str">
        <f>+'[1]LUP '!B160</f>
        <v>SUMINISTRO E INSTALACION DE REDUCCION D= 8" x  6" H.D.  J.H.</v>
      </c>
      <c r="C145" s="114" t="str">
        <f>+'[1]LUP '!C160</f>
        <v>UND</v>
      </c>
      <c r="D145" s="104">
        <v>0</v>
      </c>
      <c r="E145" s="105"/>
      <c r="F145" s="147"/>
      <c r="G145" s="148"/>
      <c r="H145" s="153"/>
      <c r="I145" s="154"/>
      <c r="J145" s="154"/>
    </row>
    <row r="146" spans="1:10" s="155" customFormat="1" ht="15" hidden="1" x14ac:dyDescent="0.25">
      <c r="A146" s="121"/>
      <c r="B146" s="113" t="str">
        <f>+'[1]LUP '!B161</f>
        <v>SUMINISTRO E INSTALACION DE REDUCCION D= 10" x  3" H.D. J.H.</v>
      </c>
      <c r="C146" s="114" t="str">
        <f>+'[1]LUP '!C161</f>
        <v>UND</v>
      </c>
      <c r="D146" s="104">
        <v>0</v>
      </c>
      <c r="E146" s="105"/>
      <c r="F146" s="147"/>
      <c r="G146" s="148"/>
      <c r="H146" s="153"/>
      <c r="I146" s="154"/>
      <c r="J146" s="154"/>
    </row>
    <row r="147" spans="1:10" s="155" customFormat="1" ht="15" hidden="1" x14ac:dyDescent="0.25">
      <c r="A147" s="121"/>
      <c r="B147" s="113" t="str">
        <f>+'[1]LUP '!B162</f>
        <v>SUMINISTRO E INSTALACION DE REDUCCION D= 10" x  4" H.D. J.H.</v>
      </c>
      <c r="C147" s="114" t="str">
        <f>+'[1]LUP '!C162</f>
        <v>UND</v>
      </c>
      <c r="D147" s="104">
        <v>0</v>
      </c>
      <c r="E147" s="105"/>
      <c r="F147" s="147"/>
      <c r="G147" s="148"/>
      <c r="H147" s="153"/>
      <c r="I147" s="154"/>
      <c r="J147" s="154"/>
    </row>
    <row r="148" spans="1:10" s="155" customFormat="1" ht="15" hidden="1" x14ac:dyDescent="0.25">
      <c r="A148" s="121"/>
      <c r="B148" s="113" t="str">
        <f>+'[1]LUP '!B163</f>
        <v>SUMINISTRO E INSTALACION DE REDUCCION D= 10" x  6" H.D. J.H.</v>
      </c>
      <c r="C148" s="114" t="str">
        <f>+'[1]LUP '!C163</f>
        <v>UND</v>
      </c>
      <c r="D148" s="104">
        <v>0</v>
      </c>
      <c r="E148" s="105"/>
      <c r="F148" s="147"/>
      <c r="G148" s="148"/>
      <c r="H148" s="153"/>
      <c r="I148" s="154"/>
      <c r="J148" s="154"/>
    </row>
    <row r="149" spans="1:10" s="155" customFormat="1" ht="15" hidden="1" x14ac:dyDescent="0.25">
      <c r="A149" s="121"/>
      <c r="B149" s="113" t="str">
        <f>+'[1]LUP '!B164</f>
        <v>SUMINISTRO E INSTALACION DE REDUCCION D= 10" x  8" H.D. J.H.</v>
      </c>
      <c r="C149" s="114" t="str">
        <f>+'[1]LUP '!C164</f>
        <v>UND</v>
      </c>
      <c r="D149" s="104">
        <v>0</v>
      </c>
      <c r="E149" s="105"/>
      <c r="F149" s="147"/>
      <c r="G149" s="148"/>
      <c r="H149" s="153"/>
      <c r="I149" s="154"/>
      <c r="J149" s="154"/>
    </row>
    <row r="150" spans="1:10" s="155" customFormat="1" ht="15" hidden="1" x14ac:dyDescent="0.25">
      <c r="A150" s="121"/>
      <c r="B150" s="113" t="str">
        <f>+'[1]LUP '!B165</f>
        <v>SUMINISTRO E INSTALACION DE REDUCCION D= 12" x  6" H.D. J.H.</v>
      </c>
      <c r="C150" s="114" t="str">
        <f>+'[1]LUP '!C165</f>
        <v>UND</v>
      </c>
      <c r="D150" s="104">
        <v>0</v>
      </c>
      <c r="E150" s="105"/>
      <c r="F150" s="147"/>
      <c r="G150" s="148"/>
      <c r="H150" s="153"/>
      <c r="I150" s="154"/>
      <c r="J150" s="154"/>
    </row>
    <row r="151" spans="1:10" s="155" customFormat="1" ht="15" hidden="1" x14ac:dyDescent="0.25">
      <c r="A151" s="121"/>
      <c r="B151" s="113" t="str">
        <f>+'[1]LUP '!B166</f>
        <v>SUMINISTRO E INSTALACION DE REDUCCION D= 12" x  10" H.D. J.H.</v>
      </c>
      <c r="C151" s="114" t="str">
        <f>+'[1]LUP '!C166</f>
        <v>UND</v>
      </c>
      <c r="D151" s="104">
        <v>0</v>
      </c>
      <c r="E151" s="105"/>
      <c r="F151" s="147"/>
      <c r="G151" s="148"/>
      <c r="H151" s="153"/>
      <c r="I151" s="154"/>
      <c r="J151" s="154"/>
    </row>
    <row r="152" spans="1:10" s="155" customFormat="1" ht="15" hidden="1" x14ac:dyDescent="0.25">
      <c r="A152" s="121"/>
      <c r="B152" s="113" t="str">
        <f>+'[1]LUP '!B167</f>
        <v>SUMINISTRO E INSTALACION DE REDUCCION D= 14" x  4" H.D. J.H.</v>
      </c>
      <c r="C152" s="114" t="str">
        <f>+'[1]LUP '!C167</f>
        <v>UND</v>
      </c>
      <c r="D152" s="104">
        <v>0</v>
      </c>
      <c r="E152" s="105"/>
      <c r="F152" s="147"/>
      <c r="G152" s="148"/>
      <c r="H152" s="153"/>
      <c r="I152" s="154"/>
      <c r="J152" s="154"/>
    </row>
    <row r="153" spans="1:10" s="155" customFormat="1" ht="15" hidden="1" x14ac:dyDescent="0.25">
      <c r="A153" s="121"/>
      <c r="B153" s="113" t="str">
        <f>+'[1]LUP '!B168</f>
        <v>SUMINISTRO E INSTALACION DE REDUCCION D= 14" x  12" H.D. J.H.</v>
      </c>
      <c r="C153" s="114" t="str">
        <f>+'[1]LUP '!C168</f>
        <v>UND</v>
      </c>
      <c r="D153" s="104">
        <v>0</v>
      </c>
      <c r="E153" s="105"/>
      <c r="F153" s="147"/>
      <c r="G153" s="148"/>
      <c r="H153" s="153"/>
      <c r="I153" s="154"/>
      <c r="J153" s="154"/>
    </row>
    <row r="154" spans="1:10" s="155" customFormat="1" ht="15" hidden="1" x14ac:dyDescent="0.25">
      <c r="A154" s="121"/>
      <c r="B154" s="113" t="str">
        <f>+'[1]LUP '!B169</f>
        <v>SUMINISTRO E INSTALACION DE REDUCCION D= 16" x  14" H.D. J.H.</v>
      </c>
      <c r="C154" s="114" t="str">
        <f>+'[1]LUP '!C169</f>
        <v>UND</v>
      </c>
      <c r="D154" s="104">
        <v>0</v>
      </c>
      <c r="E154" s="105"/>
      <c r="F154" s="147"/>
      <c r="G154" s="148"/>
      <c r="H154" s="153"/>
      <c r="I154" s="154"/>
      <c r="J154" s="154"/>
    </row>
    <row r="155" spans="1:10" s="155" customFormat="1" ht="15" hidden="1" x14ac:dyDescent="0.25">
      <c r="A155" s="121"/>
      <c r="B155" s="113" t="str">
        <f>+'[1]LUP '!B170</f>
        <v>SUMINISTRO E INSTALACION DE REDUCCION D= 18" x  12" H.D. J.H.</v>
      </c>
      <c r="C155" s="114" t="str">
        <f>+'[1]LUP '!C170</f>
        <v>UND</v>
      </c>
      <c r="D155" s="104">
        <v>0</v>
      </c>
      <c r="E155" s="105"/>
      <c r="F155" s="147"/>
      <c r="G155" s="148"/>
      <c r="H155" s="153"/>
      <c r="I155" s="154"/>
      <c r="J155" s="154"/>
    </row>
    <row r="156" spans="1:10" s="155" customFormat="1" ht="15" hidden="1" x14ac:dyDescent="0.25">
      <c r="A156" s="121"/>
      <c r="B156" s="113" t="str">
        <f>+'[1]LUP '!B171</f>
        <v>SUMINISTRO E INSTALACION DE REDUCCION D= 20" x  14" H.D. J.H.</v>
      </c>
      <c r="C156" s="114" t="str">
        <f>+'[1]LUP '!C171</f>
        <v>UND</v>
      </c>
      <c r="D156" s="104">
        <v>0</v>
      </c>
      <c r="E156" s="105"/>
      <c r="F156" s="147"/>
      <c r="G156" s="148"/>
      <c r="H156" s="153"/>
      <c r="I156" s="154"/>
      <c r="J156" s="154"/>
    </row>
    <row r="157" spans="1:10" s="155" customFormat="1" ht="15" hidden="1" x14ac:dyDescent="0.25">
      <c r="A157" s="121"/>
      <c r="B157" s="113" t="str">
        <f>+'[1]LUP '!B172</f>
        <v>SUMINISTRO E INSTALACION DE REDUCCION D= 20" x  16" H.D. J.H.</v>
      </c>
      <c r="C157" s="114" t="str">
        <f>+'[1]LUP '!C172</f>
        <v>UND</v>
      </c>
      <c r="D157" s="104">
        <v>0</v>
      </c>
      <c r="E157" s="105"/>
      <c r="F157" s="147"/>
      <c r="G157" s="148"/>
      <c r="H157" s="153"/>
      <c r="I157" s="154"/>
      <c r="J157" s="154"/>
    </row>
    <row r="158" spans="1:10" s="155" customFormat="1" ht="15" x14ac:dyDescent="0.25">
      <c r="A158" s="121">
        <v>7.22</v>
      </c>
      <c r="B158" s="113" t="str">
        <f>+'[1]LUP '!B173</f>
        <v>SUMINISTRO E INSTALACION  DE TAPON D= 2" H.D. J.H.  PARA PVC</v>
      </c>
      <c r="C158" s="114" t="str">
        <f>+'[1]LUP '!C173</f>
        <v>UND</v>
      </c>
      <c r="D158" s="104">
        <v>5</v>
      </c>
      <c r="E158" s="105"/>
      <c r="F158" s="147"/>
      <c r="G158" s="148"/>
      <c r="H158" s="153"/>
      <c r="I158" s="154"/>
      <c r="J158" s="154"/>
    </row>
    <row r="159" spans="1:10" s="155" customFormat="1" ht="15" hidden="1" x14ac:dyDescent="0.25">
      <c r="A159" s="121"/>
      <c r="B159" s="113" t="str">
        <f>+'[1]LUP '!B174</f>
        <v>SUMINISTRO E INSTALACION  DE TAPON D = 3"  H.D.J.H. PARA PVC</v>
      </c>
      <c r="C159" s="114" t="str">
        <f>+'[1]LUP '!C174</f>
        <v>UND</v>
      </c>
      <c r="D159" s="104">
        <v>0</v>
      </c>
      <c r="E159" s="105"/>
      <c r="F159" s="147"/>
      <c r="G159" s="148"/>
      <c r="H159" s="153"/>
      <c r="I159" s="154"/>
      <c r="J159" s="154"/>
    </row>
    <row r="160" spans="1:10" s="155" customFormat="1" ht="15" x14ac:dyDescent="0.25">
      <c r="A160" s="121">
        <v>7.23</v>
      </c>
      <c r="B160" s="113" t="str">
        <f>+'[1]LUP '!B175</f>
        <v>SUMINISTRO E INSTALACION  DE TAPON D = 4"  H.D.J.H. PARA PVC</v>
      </c>
      <c r="C160" s="114" t="str">
        <f>+'[1]LUP '!C175</f>
        <v>UND</v>
      </c>
      <c r="D160" s="104">
        <v>1</v>
      </c>
      <c r="E160" s="105"/>
      <c r="F160" s="147"/>
      <c r="G160" s="148"/>
      <c r="H160" s="153"/>
      <c r="I160" s="154"/>
      <c r="J160" s="154"/>
    </row>
    <row r="161" spans="1:10" s="155" customFormat="1" ht="15" hidden="1" x14ac:dyDescent="0.25">
      <c r="A161" s="121"/>
      <c r="B161" s="113" t="str">
        <f>+'[1]LUP '!B176</f>
        <v>SUMINISTRO E INSTALACION DE TAPON D= 6" H.D. J.H. PARA PVC</v>
      </c>
      <c r="C161" s="114" t="str">
        <f>+'[1]LUP '!C176</f>
        <v>UND</v>
      </c>
      <c r="D161" s="104">
        <v>0</v>
      </c>
      <c r="E161" s="105"/>
      <c r="F161" s="147"/>
      <c r="G161" s="148"/>
      <c r="H161" s="153"/>
      <c r="I161" s="154"/>
      <c r="J161" s="154"/>
    </row>
    <row r="162" spans="1:10" s="155" customFormat="1" ht="15" hidden="1" x14ac:dyDescent="0.25">
      <c r="A162" s="121"/>
      <c r="B162" s="113" t="str">
        <f>+'[1]LUP '!B177</f>
        <v>SUMINISTRO E INSTALACION DE TAPON D= 8" H.D. J.H.</v>
      </c>
      <c r="C162" s="114" t="str">
        <f>+'[1]LUP '!C177</f>
        <v>UND</v>
      </c>
      <c r="D162" s="104">
        <v>0</v>
      </c>
      <c r="E162" s="105"/>
      <c r="F162" s="147"/>
      <c r="G162" s="148"/>
      <c r="H162" s="153"/>
      <c r="I162" s="154"/>
      <c r="J162" s="154"/>
    </row>
    <row r="163" spans="1:10" s="155" customFormat="1" ht="15" hidden="1" x14ac:dyDescent="0.25">
      <c r="A163" s="121"/>
      <c r="B163" s="113" t="str">
        <f>+'[1]LUP '!B178</f>
        <v>SUMINISTRO E INSTALACION DE TAPON D= 10" H.D. J.H.</v>
      </c>
      <c r="C163" s="114" t="str">
        <f>+'[1]LUP '!C178</f>
        <v>UND</v>
      </c>
      <c r="D163" s="104">
        <v>0</v>
      </c>
      <c r="E163" s="105"/>
      <c r="F163" s="147"/>
      <c r="G163" s="148"/>
      <c r="H163" s="153"/>
      <c r="I163" s="154"/>
      <c r="J163" s="154"/>
    </row>
    <row r="164" spans="1:10" s="155" customFormat="1" ht="15" hidden="1" x14ac:dyDescent="0.25">
      <c r="A164" s="121"/>
      <c r="B164" s="113" t="str">
        <f>+'[1]LUP '!B179</f>
        <v>SUMINISTRO E INSTALACION DE TAPON D= 12" H.D.  J.H.</v>
      </c>
      <c r="C164" s="114" t="str">
        <f>+'[1]LUP '!C179</f>
        <v>UND</v>
      </c>
      <c r="D164" s="104">
        <v>0</v>
      </c>
      <c r="E164" s="105"/>
      <c r="F164" s="147"/>
      <c r="G164" s="148"/>
      <c r="H164" s="153"/>
      <c r="I164" s="154"/>
      <c r="J164" s="154"/>
    </row>
    <row r="165" spans="1:10" s="155" customFormat="1" ht="15" hidden="1" x14ac:dyDescent="0.25">
      <c r="A165" s="121"/>
      <c r="B165" s="113" t="str">
        <f>+'[1]LUP '!B180</f>
        <v>SUMINISTRO E INSTALACION DE TAPON D= 14" H.D.  J.H.</v>
      </c>
      <c r="C165" s="114" t="str">
        <f>+'[1]LUP '!C180</f>
        <v>UND</v>
      </c>
      <c r="D165" s="104">
        <v>0</v>
      </c>
      <c r="E165" s="105"/>
      <c r="F165" s="147"/>
      <c r="G165" s="148"/>
      <c r="H165" s="153"/>
      <c r="I165" s="154"/>
      <c r="J165" s="154"/>
    </row>
    <row r="166" spans="1:10" s="155" customFormat="1" ht="15" hidden="1" x14ac:dyDescent="0.25">
      <c r="A166" s="121"/>
      <c r="B166" s="113" t="str">
        <f>+'[1]LUP '!B181</f>
        <v>SUMINISTRO E INSTALACION DE TAPON D= 16" H.D. J.H.</v>
      </c>
      <c r="C166" s="114" t="str">
        <f>+'[1]LUP '!C181</f>
        <v>UND</v>
      </c>
      <c r="D166" s="104">
        <v>0</v>
      </c>
      <c r="E166" s="105"/>
      <c r="F166" s="147"/>
      <c r="G166" s="148"/>
      <c r="H166" s="153"/>
      <c r="I166" s="154"/>
      <c r="J166" s="154"/>
    </row>
    <row r="167" spans="1:10" s="155" customFormat="1" ht="15" hidden="1" x14ac:dyDescent="0.25">
      <c r="A167" s="121"/>
      <c r="B167" s="113" t="str">
        <f>+'[1]LUP '!B182</f>
        <v>SUMINISTRO E INSTALACION DE TAPON D= 18" H.D.  J.H.</v>
      </c>
      <c r="C167" s="114" t="str">
        <f>+'[1]LUP '!C182</f>
        <v>UND</v>
      </c>
      <c r="D167" s="104">
        <v>0</v>
      </c>
      <c r="E167" s="105"/>
      <c r="F167" s="147"/>
      <c r="G167" s="148"/>
      <c r="H167" s="153"/>
      <c r="I167" s="154"/>
      <c r="J167" s="154"/>
    </row>
    <row r="168" spans="1:10" s="155" customFormat="1" ht="15" hidden="1" x14ac:dyDescent="0.25">
      <c r="A168" s="121"/>
      <c r="B168" s="113" t="str">
        <f>+'[1]LUP '!B183</f>
        <v>SUMINISTRO E INSTALACION DE TAPON D= 20" H.D.  J.H.</v>
      </c>
      <c r="C168" s="114" t="str">
        <f>+'[1]LUP '!C183</f>
        <v>UND</v>
      </c>
      <c r="D168" s="104">
        <v>0</v>
      </c>
      <c r="E168" s="105"/>
      <c r="F168" s="147"/>
      <c r="G168" s="148"/>
      <c r="H168" s="153"/>
      <c r="I168" s="154"/>
      <c r="J168" s="154"/>
    </row>
    <row r="169" spans="1:10" s="155" customFormat="1" ht="15" hidden="1" x14ac:dyDescent="0.25">
      <c r="A169" s="121"/>
      <c r="B169" s="113" t="str">
        <f>+'[1]LUP '!B184</f>
        <v>SUMINISTRO E INSTALACION DE TAPON D= 24" H.D.  J.H.</v>
      </c>
      <c r="C169" s="114" t="str">
        <f>+'[1]LUP '!C184</f>
        <v>UND</v>
      </c>
      <c r="D169" s="104">
        <v>0</v>
      </c>
      <c r="E169" s="105"/>
      <c r="F169" s="147"/>
      <c r="G169" s="148"/>
      <c r="H169" s="153"/>
      <c r="I169" s="154"/>
      <c r="J169" s="154"/>
    </row>
    <row r="170" spans="1:10" s="155" customFormat="1" ht="15" x14ac:dyDescent="0.25">
      <c r="A170" s="121">
        <v>7.24</v>
      </c>
      <c r="B170" s="113" t="str">
        <f>+'[1]LUP '!B185</f>
        <v>SUMINISTRO E INSTALACION DE TEE 2" X 2" H.D. J.H. PARA P.V.C</v>
      </c>
      <c r="C170" s="114" t="str">
        <f>+'[1]LUP '!C185</f>
        <v>UND</v>
      </c>
      <c r="D170" s="104">
        <v>5</v>
      </c>
      <c r="E170" s="105"/>
      <c r="F170" s="147"/>
      <c r="G170" s="148"/>
      <c r="H170" s="153"/>
      <c r="I170" s="154"/>
      <c r="J170" s="154"/>
    </row>
    <row r="171" spans="1:10" s="155" customFormat="1" ht="15" x14ac:dyDescent="0.25">
      <c r="A171" s="121">
        <v>7.25</v>
      </c>
      <c r="B171" s="113" t="str">
        <f>+'[1]LUP '!B186</f>
        <v>SUMINISTRO E INSTALACION DE TEE 3" X 2" H.D. J.H. PARA P.V.C</v>
      </c>
      <c r="C171" s="114" t="str">
        <f>+'[1]LUP '!C186</f>
        <v>UND</v>
      </c>
      <c r="D171" s="104">
        <v>3</v>
      </c>
      <c r="E171" s="105"/>
      <c r="F171" s="147"/>
      <c r="G171" s="148"/>
      <c r="H171" s="153"/>
      <c r="I171" s="154"/>
      <c r="J171" s="154"/>
    </row>
    <row r="172" spans="1:10" s="155" customFormat="1" ht="15" x14ac:dyDescent="0.25">
      <c r="A172" s="121">
        <v>7.26</v>
      </c>
      <c r="B172" s="113" t="str">
        <f>+'[1]LUP '!B187</f>
        <v>SUMINISTRO E INSTALACION DE TEE 3" X 3" H.D. J.H. PARA P.V.C</v>
      </c>
      <c r="C172" s="114" t="str">
        <f>+'[1]LUP '!C187</f>
        <v>UND</v>
      </c>
      <c r="D172" s="104">
        <v>5</v>
      </c>
      <c r="E172" s="105"/>
      <c r="F172" s="147"/>
      <c r="G172" s="148"/>
      <c r="H172" s="153"/>
      <c r="I172" s="154"/>
      <c r="J172" s="154"/>
    </row>
    <row r="173" spans="1:10" s="155" customFormat="1" ht="15" x14ac:dyDescent="0.25">
      <c r="A173" s="121">
        <v>7.27</v>
      </c>
      <c r="B173" s="113" t="str">
        <f>+'[1]LUP '!B188</f>
        <v>SUMINISTRO E INSTALACION DE TEE D= 4" x 2" HD J.H. PARA PVC</v>
      </c>
      <c r="C173" s="114" t="str">
        <f>+'[1]LUP '!C188</f>
        <v>UND</v>
      </c>
      <c r="D173" s="104">
        <v>1</v>
      </c>
      <c r="E173" s="105"/>
      <c r="F173" s="147"/>
      <c r="G173" s="148"/>
      <c r="H173" s="153"/>
      <c r="I173" s="154"/>
      <c r="J173" s="154"/>
    </row>
    <row r="174" spans="1:10" s="155" customFormat="1" ht="15" x14ac:dyDescent="0.25">
      <c r="A174" s="121">
        <v>7.28</v>
      </c>
      <c r="B174" s="113" t="str">
        <f>+'[1]LUP '!B189</f>
        <v>SUMINISTRO E INSTALACION DE TEE D= 4" x 3"  H.D. J.H. PARA PVC</v>
      </c>
      <c r="C174" s="114" t="str">
        <f>+'[1]LUP '!C189</f>
        <v>UND</v>
      </c>
      <c r="D174" s="104">
        <v>1</v>
      </c>
      <c r="E174" s="105"/>
      <c r="F174" s="147"/>
      <c r="G174" s="148"/>
      <c r="H174" s="153"/>
      <c r="I174" s="154"/>
      <c r="J174" s="154"/>
    </row>
    <row r="175" spans="1:10" s="155" customFormat="1" ht="15" x14ac:dyDescent="0.25">
      <c r="A175" s="121">
        <v>7.29</v>
      </c>
      <c r="B175" s="113" t="str">
        <f>+'[1]LUP '!B190</f>
        <v>SUMINISTRO E INSTALACION DE TEE D= 4" x 4"  H.D. J.H. PARA PVC</v>
      </c>
      <c r="C175" s="114" t="str">
        <f>+'[1]LUP '!C190</f>
        <v>UND</v>
      </c>
      <c r="D175" s="104">
        <v>2</v>
      </c>
      <c r="E175" s="105"/>
      <c r="F175" s="147"/>
      <c r="G175" s="148"/>
      <c r="H175" s="153"/>
      <c r="I175" s="154"/>
      <c r="J175" s="154"/>
    </row>
    <row r="176" spans="1:10" s="155" customFormat="1" ht="15" hidden="1" x14ac:dyDescent="0.25">
      <c r="A176" s="121"/>
      <c r="B176" s="113" t="str">
        <f>+'[1]LUP '!B191</f>
        <v>SUMINISTRO E INSTALACION DE TEE D= 6" x 2" HD J.H. PARA PVC</v>
      </c>
      <c r="C176" s="114" t="str">
        <f>+'[1]LUP '!C191</f>
        <v>UND</v>
      </c>
      <c r="D176" s="104">
        <v>0</v>
      </c>
      <c r="E176" s="105"/>
      <c r="F176" s="147"/>
      <c r="G176" s="148"/>
      <c r="H176" s="153"/>
      <c r="I176" s="154"/>
      <c r="J176" s="154"/>
    </row>
    <row r="177" spans="1:10" s="155" customFormat="1" ht="15" hidden="1" x14ac:dyDescent="0.25">
      <c r="A177" s="121"/>
      <c r="B177" s="113" t="str">
        <f>+'[1]LUP '!B192</f>
        <v xml:space="preserve">SUMINISTRO E INSTALACION DE TEE 6" X 3" H.D. J.H.. PARA P.V.C </v>
      </c>
      <c r="C177" s="114" t="str">
        <f>+'[1]LUP '!C192</f>
        <v>UND</v>
      </c>
      <c r="D177" s="104">
        <v>0</v>
      </c>
      <c r="E177" s="105"/>
      <c r="F177" s="147"/>
      <c r="G177" s="148"/>
      <c r="H177" s="153"/>
      <c r="I177" s="154"/>
      <c r="J177" s="154"/>
    </row>
    <row r="178" spans="1:10" s="155" customFormat="1" ht="15" x14ac:dyDescent="0.25">
      <c r="A178" s="121">
        <v>7.3</v>
      </c>
      <c r="B178" s="113" t="str">
        <f>+'[1]LUP '!B193</f>
        <v xml:space="preserve">SUMINISTRO E INSTALACION DE TEE 6" X 4" H.D. J.H.. PARA P.V.C </v>
      </c>
      <c r="C178" s="114" t="str">
        <f>+'[1]LUP '!C193</f>
        <v>UND</v>
      </c>
      <c r="D178" s="104">
        <v>1</v>
      </c>
      <c r="E178" s="105"/>
      <c r="F178" s="147"/>
      <c r="G178" s="148"/>
      <c r="H178" s="153"/>
      <c r="I178" s="154"/>
      <c r="J178" s="154"/>
    </row>
    <row r="179" spans="1:10" s="155" customFormat="1" ht="15" x14ac:dyDescent="0.25">
      <c r="A179" s="121">
        <v>7.31</v>
      </c>
      <c r="B179" s="113" t="str">
        <f>+'[1]LUP '!B194</f>
        <v>SUMINISTRO E INSTALACION DE TEE 6" X  6" H.D. J.H. PARA PVC</v>
      </c>
      <c r="C179" s="114" t="str">
        <f>+'[1]LUP '!C194</f>
        <v>UND</v>
      </c>
      <c r="D179" s="104">
        <v>2</v>
      </c>
      <c r="E179" s="105"/>
      <c r="F179" s="147"/>
      <c r="G179" s="148"/>
      <c r="H179" s="153"/>
      <c r="I179" s="154"/>
      <c r="J179" s="154"/>
    </row>
    <row r="180" spans="1:10" s="155" customFormat="1" ht="15" hidden="1" x14ac:dyDescent="0.25">
      <c r="A180" s="121"/>
      <c r="B180" s="113" t="str">
        <f>+'[1]LUP '!B195</f>
        <v>SUMINISTRO E INSTALACION DE TEE 8" X 3" H.D. J.H.</v>
      </c>
      <c r="C180" s="114" t="str">
        <f>+'[1]LUP '!C195</f>
        <v>UND</v>
      </c>
      <c r="D180" s="104">
        <v>0</v>
      </c>
      <c r="E180" s="105"/>
      <c r="F180" s="147"/>
      <c r="G180" s="148"/>
      <c r="H180" s="153"/>
      <c r="I180" s="154"/>
      <c r="J180" s="154"/>
    </row>
    <row r="181" spans="1:10" s="155" customFormat="1" ht="15" hidden="1" x14ac:dyDescent="0.25">
      <c r="A181" s="121"/>
      <c r="B181" s="113" t="str">
        <f>+'[1]LUP '!B196</f>
        <v>SUMINISTRO E INSTALACION DE TEE 8" X 4" H.D. J.H.</v>
      </c>
      <c r="C181" s="114" t="str">
        <f>+'[1]LUP '!C196</f>
        <v>UND</v>
      </c>
      <c r="D181" s="104">
        <v>0</v>
      </c>
      <c r="E181" s="105"/>
      <c r="F181" s="147"/>
      <c r="G181" s="148"/>
      <c r="H181" s="153"/>
      <c r="I181" s="154"/>
      <c r="J181" s="154"/>
    </row>
    <row r="182" spans="1:10" s="155" customFormat="1" ht="15" hidden="1" x14ac:dyDescent="0.25">
      <c r="A182" s="121"/>
      <c r="B182" s="113" t="str">
        <f>+'[1]LUP '!B197</f>
        <v>SUMINISTRO E INSTALACION DE TEE 8" X 6" H.D. J.H.</v>
      </c>
      <c r="C182" s="114" t="str">
        <f>+'[1]LUP '!C197</f>
        <v>UND</v>
      </c>
      <c r="D182" s="104">
        <v>0</v>
      </c>
      <c r="E182" s="105"/>
      <c r="F182" s="147"/>
      <c r="G182" s="148"/>
      <c r="H182" s="153"/>
      <c r="I182" s="154"/>
      <c r="J182" s="154"/>
    </row>
    <row r="183" spans="1:10" s="155" customFormat="1" ht="15" hidden="1" x14ac:dyDescent="0.25">
      <c r="A183" s="121"/>
      <c r="B183" s="113" t="str">
        <f>+'[1]LUP '!B198</f>
        <v>SUMINISTRO E INSTALACION DE TEE 8" X 8" H.D.  J.H.</v>
      </c>
      <c r="C183" s="114" t="str">
        <f>+'[1]LUP '!C198</f>
        <v>UND</v>
      </c>
      <c r="D183" s="104">
        <v>0</v>
      </c>
      <c r="E183" s="105"/>
      <c r="F183" s="147"/>
      <c r="G183" s="148"/>
      <c r="H183" s="153"/>
      <c r="I183" s="154"/>
      <c r="J183" s="154"/>
    </row>
    <row r="184" spans="1:10" s="155" customFormat="1" ht="15" hidden="1" x14ac:dyDescent="0.25">
      <c r="A184" s="121"/>
      <c r="B184" s="113" t="str">
        <f>+'[1]LUP '!B199</f>
        <v>SUMINISTRO E INSTALACION DE TEE 10" X 3" H.D. J.H.</v>
      </c>
      <c r="C184" s="114" t="str">
        <f>+'[1]LUP '!C199</f>
        <v>UND</v>
      </c>
      <c r="D184" s="104">
        <v>0</v>
      </c>
      <c r="E184" s="105"/>
      <c r="F184" s="147"/>
      <c r="G184" s="148"/>
      <c r="H184" s="153"/>
      <c r="I184" s="154"/>
      <c r="J184" s="154"/>
    </row>
    <row r="185" spans="1:10" s="155" customFormat="1" ht="15" x14ac:dyDescent="0.25">
      <c r="A185" s="121">
        <v>7.32</v>
      </c>
      <c r="B185" s="113" t="str">
        <f>+'[1]LUP '!B200</f>
        <v>SUMINISTRO E INSTALACION DE TEE 10" X 4" H.D. J.H.</v>
      </c>
      <c r="C185" s="114" t="str">
        <f>+'[1]LUP '!C200</f>
        <v>UND</v>
      </c>
      <c r="D185" s="104">
        <v>1</v>
      </c>
      <c r="E185" s="105"/>
      <c r="F185" s="147"/>
      <c r="G185" s="148"/>
      <c r="H185" s="153"/>
      <c r="I185" s="154"/>
      <c r="J185" s="154"/>
    </row>
    <row r="186" spans="1:10" s="155" customFormat="1" ht="15" hidden="1" x14ac:dyDescent="0.25">
      <c r="A186" s="121"/>
      <c r="B186" s="113" t="str">
        <f>+'[1]LUP '!B201</f>
        <v>SUMINISTRO E INSTALACION DE TEE 10" X 6" H.D. J.H.</v>
      </c>
      <c r="C186" s="114" t="str">
        <f>+'[1]LUP '!C201</f>
        <v>UND</v>
      </c>
      <c r="D186" s="104">
        <v>0</v>
      </c>
      <c r="E186" s="105"/>
      <c r="F186" s="147"/>
      <c r="G186" s="148"/>
      <c r="H186" s="153"/>
      <c r="I186" s="154"/>
      <c r="J186" s="154"/>
    </row>
    <row r="187" spans="1:10" s="155" customFormat="1" ht="15" hidden="1" x14ac:dyDescent="0.25">
      <c r="A187" s="121"/>
      <c r="B187" s="113" t="str">
        <f>+'[1]LUP '!B202</f>
        <v>SUMINISTRO E INSTALACION DE TEE 10" X 8" H.D. J.H.</v>
      </c>
      <c r="C187" s="114" t="str">
        <f>+'[1]LUP '!C202</f>
        <v>UND</v>
      </c>
      <c r="D187" s="104">
        <v>0</v>
      </c>
      <c r="E187" s="105"/>
      <c r="F187" s="147"/>
      <c r="G187" s="148"/>
      <c r="H187" s="153"/>
      <c r="I187" s="154"/>
      <c r="J187" s="154"/>
    </row>
    <row r="188" spans="1:10" s="155" customFormat="1" ht="15" hidden="1" x14ac:dyDescent="0.25">
      <c r="A188" s="121"/>
      <c r="B188" s="113" t="str">
        <f>+'[1]LUP '!B203</f>
        <v>SUMINISTRO E INSTALACION DE TEE 10" X 10" H.D. J.H.</v>
      </c>
      <c r="C188" s="114" t="str">
        <f>+'[1]LUP '!C203</f>
        <v>UND</v>
      </c>
      <c r="D188" s="104">
        <v>0</v>
      </c>
      <c r="E188" s="105"/>
      <c r="F188" s="147"/>
      <c r="G188" s="148"/>
      <c r="H188" s="153"/>
      <c r="I188" s="154"/>
      <c r="J188" s="154"/>
    </row>
    <row r="189" spans="1:10" s="155" customFormat="1" ht="15" hidden="1" x14ac:dyDescent="0.25">
      <c r="A189" s="121"/>
      <c r="B189" s="113" t="str">
        <f>+'[1]LUP '!B204</f>
        <v>SUMINISTRO E INSTALACION DE TEE 12" X 3" H.D. J.H.</v>
      </c>
      <c r="C189" s="114" t="str">
        <f>+'[1]LUP '!C204</f>
        <v>UND</v>
      </c>
      <c r="D189" s="104">
        <v>0</v>
      </c>
      <c r="E189" s="105"/>
      <c r="F189" s="147"/>
      <c r="G189" s="148"/>
      <c r="H189" s="153"/>
      <c r="I189" s="154"/>
      <c r="J189" s="154"/>
    </row>
    <row r="190" spans="1:10" s="155" customFormat="1" ht="15" hidden="1" x14ac:dyDescent="0.25">
      <c r="A190" s="121"/>
      <c r="B190" s="113" t="str">
        <f>+'[1]LUP '!B205</f>
        <v>SUMINISTRO E INSTALACION DE TEE 12" X 4" H.D. J.H.</v>
      </c>
      <c r="C190" s="114" t="str">
        <f>+'[1]LUP '!C205</f>
        <v>UND</v>
      </c>
      <c r="D190" s="104">
        <v>0</v>
      </c>
      <c r="E190" s="105"/>
      <c r="F190" s="147"/>
      <c r="G190" s="148"/>
      <c r="H190" s="153"/>
      <c r="I190" s="154"/>
      <c r="J190" s="154"/>
    </row>
    <row r="191" spans="1:10" s="155" customFormat="1" ht="15" hidden="1" x14ac:dyDescent="0.25">
      <c r="A191" s="121"/>
      <c r="B191" s="113" t="str">
        <f>+'[1]LUP '!B206</f>
        <v>SUMINISTRO E INSTALACION DE TEE 12" X 6" H.D. J.H.</v>
      </c>
      <c r="C191" s="114" t="str">
        <f>+'[1]LUP '!C206</f>
        <v>UND</v>
      </c>
      <c r="D191" s="104">
        <v>0</v>
      </c>
      <c r="E191" s="105"/>
      <c r="F191" s="147"/>
      <c r="G191" s="148"/>
      <c r="H191" s="153"/>
      <c r="I191" s="154"/>
      <c r="J191" s="154"/>
    </row>
    <row r="192" spans="1:10" s="155" customFormat="1" ht="15" hidden="1" x14ac:dyDescent="0.25">
      <c r="A192" s="121"/>
      <c r="B192" s="113" t="str">
        <f>+'[1]LUP '!B207</f>
        <v>SUMINISTRO E INSTALACION DE TEE 12" X 8" H.D. J.H.</v>
      </c>
      <c r="C192" s="114" t="str">
        <f>+'[1]LUP '!C207</f>
        <v>UND</v>
      </c>
      <c r="D192" s="104">
        <v>0</v>
      </c>
      <c r="E192" s="105"/>
      <c r="F192" s="147"/>
      <c r="G192" s="148"/>
      <c r="H192" s="153"/>
      <c r="I192" s="154"/>
      <c r="J192" s="154"/>
    </row>
    <row r="193" spans="1:10" s="155" customFormat="1" ht="15" hidden="1" x14ac:dyDescent="0.25">
      <c r="A193" s="121"/>
      <c r="B193" s="113" t="str">
        <f>+'[1]LUP '!B208</f>
        <v>SUMINISTRO E INSTALACION DE TEE 12" X 10" H.D. J.H.</v>
      </c>
      <c r="C193" s="114" t="str">
        <f>+'[1]LUP '!C208</f>
        <v>UND</v>
      </c>
      <c r="D193" s="104">
        <v>0</v>
      </c>
      <c r="E193" s="105"/>
      <c r="F193" s="147"/>
      <c r="G193" s="148"/>
      <c r="H193" s="153"/>
      <c r="I193" s="154"/>
      <c r="J193" s="154"/>
    </row>
    <row r="194" spans="1:10" s="155" customFormat="1" ht="15" hidden="1" x14ac:dyDescent="0.25">
      <c r="A194" s="121"/>
      <c r="B194" s="113" t="str">
        <f>+'[1]LUP '!B209</f>
        <v>SUMINISTRO E INSTALACION DE TEE 12" X 12" H.D. J.H.</v>
      </c>
      <c r="C194" s="114" t="str">
        <f>+'[1]LUP '!C209</f>
        <v>UND</v>
      </c>
      <c r="D194" s="104">
        <v>0</v>
      </c>
      <c r="E194" s="105"/>
      <c r="F194" s="147"/>
      <c r="G194" s="148"/>
      <c r="H194" s="153"/>
      <c r="I194" s="154"/>
      <c r="J194" s="154"/>
    </row>
    <row r="195" spans="1:10" s="155" customFormat="1" ht="15" hidden="1" x14ac:dyDescent="0.25">
      <c r="A195" s="121"/>
      <c r="B195" s="113" t="str">
        <f>+'[1]LUP '!B210</f>
        <v>SUMINISTRO E INSTALACION DE TEE 14" X 4" H.D. J.H.</v>
      </c>
      <c r="C195" s="114" t="str">
        <f>+'[1]LUP '!C210</f>
        <v>UND</v>
      </c>
      <c r="D195" s="104">
        <v>0</v>
      </c>
      <c r="E195" s="105"/>
      <c r="F195" s="147"/>
      <c r="G195" s="148"/>
      <c r="H195" s="153"/>
      <c r="I195" s="154"/>
      <c r="J195" s="154"/>
    </row>
    <row r="196" spans="1:10" s="155" customFormat="1" ht="15" hidden="1" x14ac:dyDescent="0.25">
      <c r="A196" s="121"/>
      <c r="B196" s="113" t="str">
        <f>+'[1]LUP '!B211</f>
        <v>SUMINISTRO E INSTALACION DE TEE 14" X 14" H.D. J.H.</v>
      </c>
      <c r="C196" s="114" t="str">
        <f>+'[1]LUP '!C211</f>
        <v>UND</v>
      </c>
      <c r="D196" s="104">
        <v>0</v>
      </c>
      <c r="E196" s="105"/>
      <c r="F196" s="147"/>
      <c r="G196" s="148"/>
      <c r="H196" s="153"/>
      <c r="I196" s="154"/>
      <c r="J196" s="154"/>
    </row>
    <row r="197" spans="1:10" s="155" customFormat="1" ht="15" hidden="1" x14ac:dyDescent="0.25">
      <c r="A197" s="121"/>
      <c r="B197" s="113" t="str">
        <f>+'[1]LUP '!B212</f>
        <v>SUMINISTRO E INSTALACION DE TEE 14" X 12" H.D. E.L.</v>
      </c>
      <c r="C197" s="114" t="str">
        <f>+'[1]LUP '!C212</f>
        <v>UND</v>
      </c>
      <c r="D197" s="104">
        <v>0</v>
      </c>
      <c r="E197" s="105"/>
      <c r="F197" s="147"/>
      <c r="G197" s="148"/>
      <c r="H197" s="153"/>
      <c r="I197" s="154"/>
      <c r="J197" s="154"/>
    </row>
    <row r="198" spans="1:10" s="155" customFormat="1" ht="15" hidden="1" x14ac:dyDescent="0.25">
      <c r="A198" s="121"/>
      <c r="B198" s="113" t="str">
        <f>+'[1]LUP '!B213</f>
        <v>SUMINISTRO E INSTALACION DE TEE 16" X 16" H.D. J.H.</v>
      </c>
      <c r="C198" s="114" t="str">
        <f>+'[1]LUP '!C213</f>
        <v>UND</v>
      </c>
      <c r="D198" s="104">
        <v>0</v>
      </c>
      <c r="E198" s="105"/>
      <c r="F198" s="147"/>
      <c r="G198" s="148"/>
      <c r="H198" s="153"/>
      <c r="I198" s="154"/>
      <c r="J198" s="154"/>
    </row>
    <row r="199" spans="1:10" s="155" customFormat="1" ht="15" hidden="1" x14ac:dyDescent="0.25">
      <c r="A199" s="121"/>
      <c r="B199" s="113" t="str">
        <f>+'[1]LUP '!B214</f>
        <v>SUMINISTRO E INSTALACION DE TEE 18" X 4" H.D. J.H.</v>
      </c>
      <c r="C199" s="114" t="str">
        <f>+'[1]LUP '!C214</f>
        <v>UND</v>
      </c>
      <c r="D199" s="104">
        <v>0</v>
      </c>
      <c r="E199" s="105"/>
      <c r="F199" s="147"/>
      <c r="G199" s="148"/>
      <c r="H199" s="153"/>
      <c r="I199" s="154"/>
      <c r="J199" s="154"/>
    </row>
    <row r="200" spans="1:10" s="155" customFormat="1" ht="15" hidden="1" x14ac:dyDescent="0.25">
      <c r="A200" s="121"/>
      <c r="B200" s="113" t="str">
        <f>+'[1]LUP '!B215</f>
        <v>SUMINISTRO E INSTALACION DE TEE 18" X 12" H.D. J.H.</v>
      </c>
      <c r="C200" s="114" t="str">
        <f>+'[1]LUP '!C215</f>
        <v>UND</v>
      </c>
      <c r="D200" s="104">
        <v>0</v>
      </c>
      <c r="E200" s="105"/>
      <c r="F200" s="147"/>
      <c r="G200" s="148"/>
      <c r="H200" s="153"/>
      <c r="I200" s="154"/>
      <c r="J200" s="154"/>
    </row>
    <row r="201" spans="1:10" s="155" customFormat="1" ht="15" hidden="1" x14ac:dyDescent="0.25">
      <c r="A201" s="121"/>
      <c r="B201" s="113" t="str">
        <f>+'[1]LUP '!B216</f>
        <v>SUMINISTRO E INSTALACION DE TEE 18" X 18" H.D. J.H.</v>
      </c>
      <c r="C201" s="114" t="str">
        <f>+'[1]LUP '!C216</f>
        <v>UND</v>
      </c>
      <c r="D201" s="104">
        <v>0</v>
      </c>
      <c r="E201" s="105"/>
      <c r="F201" s="147"/>
      <c r="G201" s="148"/>
      <c r="H201" s="153"/>
      <c r="I201" s="154"/>
      <c r="J201" s="154"/>
    </row>
    <row r="202" spans="1:10" s="155" customFormat="1" ht="15" hidden="1" x14ac:dyDescent="0.25">
      <c r="A202" s="121"/>
      <c r="B202" s="113" t="str">
        <f>+'[1]LUP '!B217</f>
        <v>SUMINISTRO E INSTALACION DE TEE 20" X 14" H.D. J.H.</v>
      </c>
      <c r="C202" s="114" t="str">
        <f>+'[1]LUP '!C217</f>
        <v>UND</v>
      </c>
      <c r="D202" s="104">
        <v>0</v>
      </c>
      <c r="E202" s="105"/>
      <c r="F202" s="147"/>
      <c r="G202" s="148"/>
      <c r="H202" s="153"/>
      <c r="I202" s="154"/>
      <c r="J202" s="154"/>
    </row>
    <row r="203" spans="1:10" s="155" customFormat="1" ht="15" hidden="1" customHeight="1" x14ac:dyDescent="0.25">
      <c r="A203" s="121"/>
      <c r="B203" s="113" t="str">
        <f>+'[1]LUP '!B218</f>
        <v>SUMINISTRO E INSTALACIÓN  TEE-Partida3"X2"</v>
      </c>
      <c r="C203" s="114" t="str">
        <f>+'[1]LUP '!C218</f>
        <v>UND</v>
      </c>
      <c r="D203" s="104">
        <v>0</v>
      </c>
      <c r="E203" s="122"/>
      <c r="F203" s="147"/>
      <c r="G203" s="148"/>
      <c r="H203" s="153"/>
      <c r="I203" s="154"/>
      <c r="J203" s="154"/>
    </row>
    <row r="204" spans="1:10" s="155" customFormat="1" ht="15" hidden="1" customHeight="1" x14ac:dyDescent="0.25">
      <c r="A204" s="121"/>
      <c r="B204" s="113" t="str">
        <f>+'[1]LUP '!B219</f>
        <v>SUMINISTRO E INSTALACIÓN  TEE-Partida3"X3"</v>
      </c>
      <c r="C204" s="114" t="str">
        <f>+'[1]LUP '!C219</f>
        <v>UND</v>
      </c>
      <c r="D204" s="104">
        <v>0</v>
      </c>
      <c r="E204" s="122"/>
      <c r="F204" s="147"/>
      <c r="G204" s="148"/>
      <c r="H204" s="153"/>
      <c r="I204" s="154"/>
      <c r="J204" s="154"/>
    </row>
    <row r="205" spans="1:10" s="155" customFormat="1" ht="15" hidden="1" customHeight="1" x14ac:dyDescent="0.25">
      <c r="A205" s="121"/>
      <c r="B205" s="113" t="str">
        <f>+'[1]LUP '!B220</f>
        <v>SUMINISTRO E INSTALACIÓN  TEE-Partida4"X2"</v>
      </c>
      <c r="C205" s="114" t="str">
        <f>+'[1]LUP '!C220</f>
        <v>UND</v>
      </c>
      <c r="D205" s="104">
        <v>0</v>
      </c>
      <c r="E205" s="122"/>
      <c r="F205" s="147"/>
      <c r="G205" s="148"/>
      <c r="H205" s="153"/>
      <c r="I205" s="154"/>
      <c r="J205" s="154"/>
    </row>
    <row r="206" spans="1:10" s="155" customFormat="1" ht="15" hidden="1" customHeight="1" x14ac:dyDescent="0.25">
      <c r="A206" s="121"/>
      <c r="B206" s="113" t="str">
        <f>+'[1]LUP '!B221</f>
        <v>SUMINISTRO E INSTALACIÓN  TEE-Partida4"X3"</v>
      </c>
      <c r="C206" s="114" t="str">
        <f>+'[1]LUP '!C221</f>
        <v>UND</v>
      </c>
      <c r="D206" s="104">
        <v>0</v>
      </c>
      <c r="E206" s="122"/>
      <c r="F206" s="147"/>
      <c r="G206" s="148"/>
      <c r="H206" s="153"/>
      <c r="I206" s="154"/>
      <c r="J206" s="154"/>
    </row>
    <row r="207" spans="1:10" s="155" customFormat="1" ht="15" hidden="1" customHeight="1" x14ac:dyDescent="0.25">
      <c r="A207" s="121"/>
      <c r="B207" s="113" t="str">
        <f>+'[1]LUP '!B222</f>
        <v>SUMINISTRO E INSTALACIÓN  TEE-Partida4"X4"</v>
      </c>
      <c r="C207" s="114" t="str">
        <f>+'[1]LUP '!C222</f>
        <v>UND</v>
      </c>
      <c r="D207" s="104">
        <v>0</v>
      </c>
      <c r="E207" s="122"/>
      <c r="F207" s="147"/>
      <c r="G207" s="148"/>
      <c r="H207" s="153"/>
      <c r="I207" s="154"/>
      <c r="J207" s="154"/>
    </row>
    <row r="208" spans="1:10" s="155" customFormat="1" ht="15" hidden="1" customHeight="1" x14ac:dyDescent="0.25">
      <c r="A208" s="121"/>
      <c r="B208" s="113" t="str">
        <f>+'[1]LUP '!B223</f>
        <v>SUMINISTRO E INSTALACIÓN  TEE-Partida6"x2"</v>
      </c>
      <c r="C208" s="114" t="str">
        <f>+'[1]LUP '!C223</f>
        <v>UND</v>
      </c>
      <c r="D208" s="104">
        <v>0</v>
      </c>
      <c r="E208" s="122"/>
      <c r="F208" s="147"/>
      <c r="G208" s="148"/>
      <c r="H208" s="153"/>
      <c r="I208" s="154"/>
      <c r="J208" s="154"/>
    </row>
    <row r="209" spans="1:10" s="155" customFormat="1" ht="15" hidden="1" customHeight="1" x14ac:dyDescent="0.25">
      <c r="A209" s="121"/>
      <c r="B209" s="113" t="str">
        <f>+'[1]LUP '!B224</f>
        <v>SUMINISTRO E INSTALACIÓN  TEE-Partida6"x3"</v>
      </c>
      <c r="C209" s="114" t="str">
        <f>+'[1]LUP '!C224</f>
        <v>UND</v>
      </c>
      <c r="D209" s="104">
        <v>0</v>
      </c>
      <c r="E209" s="122"/>
      <c r="F209" s="147"/>
      <c r="G209" s="148"/>
      <c r="H209" s="153"/>
      <c r="I209" s="154"/>
      <c r="J209" s="154"/>
    </row>
    <row r="210" spans="1:10" s="155" customFormat="1" ht="15" hidden="1" customHeight="1" x14ac:dyDescent="0.25">
      <c r="A210" s="121"/>
      <c r="B210" s="113" t="str">
        <f>+'[1]LUP '!B225</f>
        <v>SUMINISTRO E INSTALACIÓN  TEE-Partida6"x4"</v>
      </c>
      <c r="C210" s="114" t="str">
        <f>+'[1]LUP '!C225</f>
        <v>UND</v>
      </c>
      <c r="D210" s="104">
        <v>0</v>
      </c>
      <c r="E210" s="122"/>
      <c r="F210" s="147"/>
      <c r="G210" s="148"/>
      <c r="H210" s="153"/>
      <c r="I210" s="154"/>
      <c r="J210" s="154"/>
    </row>
    <row r="211" spans="1:10" s="155" customFormat="1" ht="15" hidden="1" customHeight="1" x14ac:dyDescent="0.25">
      <c r="A211" s="121"/>
      <c r="B211" s="113" t="str">
        <f>+'[1]LUP '!B226</f>
        <v>SUMINISTRO E INSTALACIÓN  TEE-Partida6"x6"</v>
      </c>
      <c r="C211" s="114" t="str">
        <f>+'[1]LUP '!C226</f>
        <v>UND</v>
      </c>
      <c r="D211" s="104">
        <v>0</v>
      </c>
      <c r="E211" s="122"/>
      <c r="F211" s="147"/>
      <c r="G211" s="148"/>
      <c r="H211" s="153"/>
      <c r="I211" s="154"/>
      <c r="J211" s="154"/>
    </row>
    <row r="212" spans="1:10" s="155" customFormat="1" ht="15" hidden="1" customHeight="1" x14ac:dyDescent="0.25">
      <c r="A212" s="121"/>
      <c r="B212" s="113" t="str">
        <f>+'[1]LUP '!B227</f>
        <v>SUMINISTRO E INSTALACIÓN  TEE-Partida8"x2"</v>
      </c>
      <c r="C212" s="114" t="str">
        <f>+'[1]LUP '!C227</f>
        <v>UND</v>
      </c>
      <c r="D212" s="104">
        <v>0</v>
      </c>
      <c r="E212" s="122"/>
      <c r="F212" s="147"/>
      <c r="G212" s="148"/>
      <c r="H212" s="153"/>
      <c r="I212" s="154"/>
      <c r="J212" s="154"/>
    </row>
    <row r="213" spans="1:10" s="155" customFormat="1" ht="15" hidden="1" customHeight="1" x14ac:dyDescent="0.25">
      <c r="A213" s="121"/>
      <c r="B213" s="113" t="str">
        <f>+'[1]LUP '!B228</f>
        <v>SUMINISTRO E INSTALACIÓN  TEE-Partida8"x3"</v>
      </c>
      <c r="C213" s="114" t="str">
        <f>+'[1]LUP '!C228</f>
        <v>UND</v>
      </c>
      <c r="D213" s="104">
        <v>0</v>
      </c>
      <c r="E213" s="122"/>
      <c r="F213" s="147"/>
      <c r="G213" s="148"/>
      <c r="H213" s="153"/>
      <c r="I213" s="154"/>
      <c r="J213" s="154"/>
    </row>
    <row r="214" spans="1:10" s="155" customFormat="1" ht="15" hidden="1" customHeight="1" x14ac:dyDescent="0.25">
      <c r="A214" s="121"/>
      <c r="B214" s="113" t="str">
        <f>+'[1]LUP '!B229</f>
        <v>SUMINISTRO E INSTALACIÓN  TEE-Partida8"x4"</v>
      </c>
      <c r="C214" s="114" t="str">
        <f>+'[1]LUP '!C229</f>
        <v>UND</v>
      </c>
      <c r="D214" s="104">
        <v>0</v>
      </c>
      <c r="E214" s="122"/>
      <c r="F214" s="147"/>
      <c r="G214" s="148"/>
      <c r="H214" s="153"/>
      <c r="I214" s="154"/>
      <c r="J214" s="154"/>
    </row>
    <row r="215" spans="1:10" s="155" customFormat="1" ht="15" hidden="1" customHeight="1" x14ac:dyDescent="0.25">
      <c r="A215" s="121"/>
      <c r="B215" s="113" t="str">
        <f>+'[1]LUP '!B230</f>
        <v>SUMINISTRO E INSTALACIÓN  TEE-Partida8"x6"</v>
      </c>
      <c r="C215" s="114" t="str">
        <f>+'[1]LUP '!C230</f>
        <v>UND</v>
      </c>
      <c r="D215" s="104">
        <v>0</v>
      </c>
      <c r="E215" s="122"/>
      <c r="F215" s="147"/>
      <c r="G215" s="148"/>
      <c r="H215" s="153"/>
      <c r="I215" s="154"/>
      <c r="J215" s="154"/>
    </row>
    <row r="216" spans="1:10" s="155" customFormat="1" ht="15" hidden="1" customHeight="1" x14ac:dyDescent="0.25">
      <c r="A216" s="121"/>
      <c r="B216" s="113" t="str">
        <f>+'[1]LUP '!B231</f>
        <v>SUMINISTRO E INSTALACIÓN  TEE-Partida8"x8"</v>
      </c>
      <c r="C216" s="114" t="str">
        <f>+'[1]LUP '!C231</f>
        <v>UND</v>
      </c>
      <c r="D216" s="104">
        <v>0</v>
      </c>
      <c r="E216" s="122"/>
      <c r="F216" s="147"/>
      <c r="G216" s="148"/>
      <c r="H216" s="153"/>
      <c r="I216" s="154"/>
      <c r="J216" s="154"/>
    </row>
    <row r="217" spans="1:10" s="155" customFormat="1" ht="15" hidden="1" customHeight="1" x14ac:dyDescent="0.25">
      <c r="A217" s="121"/>
      <c r="B217" s="113" t="str">
        <f>+'[1]LUP '!B232</f>
        <v>SUMINISTRO E INSTALACIÓN  TEE-Partida10"x2"</v>
      </c>
      <c r="C217" s="114" t="str">
        <f>+'[1]LUP '!C232</f>
        <v>UND</v>
      </c>
      <c r="D217" s="104">
        <v>0</v>
      </c>
      <c r="E217" s="122"/>
      <c r="F217" s="147"/>
      <c r="G217" s="148"/>
      <c r="H217" s="153"/>
      <c r="I217" s="154"/>
      <c r="J217" s="154"/>
    </row>
    <row r="218" spans="1:10" s="155" customFormat="1" ht="15" hidden="1" customHeight="1" x14ac:dyDescent="0.25">
      <c r="A218" s="121"/>
      <c r="B218" s="113" t="str">
        <f>+'[1]LUP '!B233</f>
        <v>SUMINISTRO E INSTALACIÓN  TEE-Partida10"x3"</v>
      </c>
      <c r="C218" s="114" t="str">
        <f>+'[1]LUP '!C233</f>
        <v>UND</v>
      </c>
      <c r="D218" s="104">
        <v>0</v>
      </c>
      <c r="E218" s="122"/>
      <c r="F218" s="147"/>
      <c r="G218" s="148"/>
      <c r="H218" s="153"/>
      <c r="I218" s="154"/>
      <c r="J218" s="154"/>
    </row>
    <row r="219" spans="1:10" s="155" customFormat="1" ht="15" hidden="1" customHeight="1" x14ac:dyDescent="0.25">
      <c r="A219" s="121"/>
      <c r="B219" s="113" t="str">
        <f>+'[1]LUP '!B234</f>
        <v>SUMINISTRO E INSTALACIÓN  TEE-Partida10"x4"</v>
      </c>
      <c r="C219" s="114" t="str">
        <f>+'[1]LUP '!C234</f>
        <v>UND</v>
      </c>
      <c r="D219" s="104">
        <v>0</v>
      </c>
      <c r="E219" s="122"/>
      <c r="F219" s="147"/>
      <c r="G219" s="148"/>
      <c r="H219" s="153"/>
      <c r="I219" s="154"/>
      <c r="J219" s="154"/>
    </row>
    <row r="220" spans="1:10" s="155" customFormat="1" ht="15" hidden="1" customHeight="1" x14ac:dyDescent="0.25">
      <c r="A220" s="121"/>
      <c r="B220" s="113" t="str">
        <f>+'[1]LUP '!B235</f>
        <v>SUMINISTRO E INSTALACIÓN  TEE-Partida10"x6"</v>
      </c>
      <c r="C220" s="114" t="str">
        <f>+'[1]LUP '!C235</f>
        <v>UND</v>
      </c>
      <c r="D220" s="104">
        <v>0</v>
      </c>
      <c r="E220" s="122"/>
      <c r="F220" s="147"/>
      <c r="G220" s="148"/>
      <c r="H220" s="153"/>
      <c r="I220" s="154"/>
      <c r="J220" s="154"/>
    </row>
    <row r="221" spans="1:10" s="155" customFormat="1" ht="15" hidden="1" customHeight="1" x14ac:dyDescent="0.25">
      <c r="A221" s="121"/>
      <c r="B221" s="113" t="str">
        <f>+'[1]LUP '!B236</f>
        <v>SUMINISTRO E INSTALACIÓN  TEE-Partida10"x8"</v>
      </c>
      <c r="C221" s="114" t="str">
        <f>+'[1]LUP '!C236</f>
        <v>UND</v>
      </c>
      <c r="D221" s="104">
        <v>0</v>
      </c>
      <c r="E221" s="122"/>
      <c r="F221" s="147"/>
      <c r="G221" s="148"/>
      <c r="H221" s="153"/>
      <c r="I221" s="154"/>
      <c r="J221" s="154"/>
    </row>
    <row r="222" spans="1:10" s="155" customFormat="1" ht="15" hidden="1" customHeight="1" x14ac:dyDescent="0.25">
      <c r="A222" s="121"/>
      <c r="B222" s="113" t="str">
        <f>+'[1]LUP '!B237</f>
        <v>SUMINISTRO E INSTALACIÓN  TEE-Partida10"x10"</v>
      </c>
      <c r="C222" s="114" t="str">
        <f>+'[1]LUP '!C237</f>
        <v>UND</v>
      </c>
      <c r="D222" s="104">
        <v>0</v>
      </c>
      <c r="E222" s="122"/>
      <c r="F222" s="147"/>
      <c r="G222" s="148"/>
      <c r="H222" s="153"/>
      <c r="I222" s="154"/>
      <c r="J222" s="154"/>
    </row>
    <row r="223" spans="1:10" s="155" customFormat="1" ht="15" hidden="1" customHeight="1" x14ac:dyDescent="0.25">
      <c r="A223" s="121"/>
      <c r="B223" s="113" t="str">
        <f>+'[1]LUP '!B238</f>
        <v>SUMINISTRO E INSTALACIÓN  TEE-Partida12"x2"</v>
      </c>
      <c r="C223" s="114" t="str">
        <f>+'[1]LUP '!C238</f>
        <v>UND</v>
      </c>
      <c r="D223" s="104">
        <v>0</v>
      </c>
      <c r="E223" s="122"/>
      <c r="F223" s="147"/>
      <c r="G223" s="148"/>
      <c r="H223" s="153"/>
      <c r="I223" s="154"/>
      <c r="J223" s="154"/>
    </row>
    <row r="224" spans="1:10" s="155" customFormat="1" ht="15" hidden="1" customHeight="1" x14ac:dyDescent="0.25">
      <c r="A224" s="121"/>
      <c r="B224" s="113" t="str">
        <f>+'[1]LUP '!B239</f>
        <v>SUMINISTRO E INSTALACIÓN  TEE-Partida12"x3"</v>
      </c>
      <c r="C224" s="114" t="str">
        <f>+'[1]LUP '!C239</f>
        <v>UND</v>
      </c>
      <c r="D224" s="104">
        <v>0</v>
      </c>
      <c r="E224" s="122"/>
      <c r="F224" s="147"/>
      <c r="G224" s="148"/>
      <c r="H224" s="153"/>
      <c r="I224" s="154"/>
      <c r="J224" s="154"/>
    </row>
    <row r="225" spans="1:10" s="155" customFormat="1" ht="15" hidden="1" customHeight="1" x14ac:dyDescent="0.25">
      <c r="A225" s="121"/>
      <c r="B225" s="113" t="str">
        <f>+'[1]LUP '!B240</f>
        <v>SUMINISTRO E INSTALACIÓN  TEE-Partida12"x4"</v>
      </c>
      <c r="C225" s="114" t="str">
        <f>+'[1]LUP '!C240</f>
        <v>UND</v>
      </c>
      <c r="D225" s="104">
        <v>0</v>
      </c>
      <c r="E225" s="122"/>
      <c r="F225" s="147"/>
      <c r="G225" s="148"/>
      <c r="H225" s="153"/>
      <c r="I225" s="154"/>
      <c r="J225" s="154"/>
    </row>
    <row r="226" spans="1:10" s="155" customFormat="1" ht="15" hidden="1" customHeight="1" x14ac:dyDescent="0.25">
      <c r="A226" s="121"/>
      <c r="B226" s="113" t="str">
        <f>+'[1]LUP '!B241</f>
        <v>SUMINISTRO E INSTALACIÓN  TEE-Partida12"x6"</v>
      </c>
      <c r="C226" s="114" t="str">
        <f>+'[1]LUP '!C241</f>
        <v>UND</v>
      </c>
      <c r="D226" s="104">
        <v>0</v>
      </c>
      <c r="E226" s="122"/>
      <c r="F226" s="147"/>
      <c r="G226" s="148"/>
      <c r="H226" s="153"/>
      <c r="I226" s="154"/>
      <c r="J226" s="154"/>
    </row>
    <row r="227" spans="1:10" s="155" customFormat="1" ht="15" hidden="1" customHeight="1" x14ac:dyDescent="0.25">
      <c r="A227" s="121"/>
      <c r="B227" s="113" t="str">
        <f>+'[1]LUP '!B242</f>
        <v>SUMINISTRO E INSTALACIÓN  TEE-Partida12"x8"</v>
      </c>
      <c r="C227" s="114" t="str">
        <f>+'[1]LUP '!C242</f>
        <v>UND</v>
      </c>
      <c r="D227" s="104">
        <v>0</v>
      </c>
      <c r="E227" s="122"/>
      <c r="F227" s="147"/>
      <c r="G227" s="148"/>
      <c r="H227" s="153"/>
      <c r="I227" s="154"/>
      <c r="J227" s="154"/>
    </row>
    <row r="228" spans="1:10" s="155" customFormat="1" ht="15" hidden="1" customHeight="1" x14ac:dyDescent="0.25">
      <c r="A228" s="121"/>
      <c r="B228" s="113" t="str">
        <f>+'[1]LUP '!B243</f>
        <v>SUMINISTRO E INSTALACIÓN  TEE-Partida12"x10"</v>
      </c>
      <c r="C228" s="114" t="str">
        <f>+'[1]LUP '!C243</f>
        <v>UND</v>
      </c>
      <c r="D228" s="104">
        <v>0</v>
      </c>
      <c r="E228" s="122"/>
      <c r="F228" s="147"/>
      <c r="G228" s="148"/>
      <c r="H228" s="153"/>
      <c r="I228" s="154"/>
      <c r="J228" s="154"/>
    </row>
    <row r="229" spans="1:10" s="155" customFormat="1" ht="15" hidden="1" customHeight="1" x14ac:dyDescent="0.25">
      <c r="A229" s="121"/>
      <c r="B229" s="113" t="str">
        <f>+'[1]LUP '!B244</f>
        <v>SUMINISTRO E INSTALACIÓN  TEE-Partida12"x12"</v>
      </c>
      <c r="C229" s="114" t="str">
        <f>+'[1]LUP '!C244</f>
        <v>UND</v>
      </c>
      <c r="D229" s="104">
        <v>0</v>
      </c>
      <c r="E229" s="122"/>
      <c r="F229" s="147"/>
      <c r="G229" s="148"/>
      <c r="H229" s="153"/>
      <c r="I229" s="154"/>
      <c r="J229" s="154"/>
    </row>
    <row r="230" spans="1:10" s="155" customFormat="1" ht="15" hidden="1" customHeight="1" x14ac:dyDescent="0.25">
      <c r="A230" s="121"/>
      <c r="B230" s="113" t="str">
        <f>+'[1]LUP '!B245</f>
        <v>SUMINISTRO E INSTALACIÓN  TEE-Partida14"x2"</v>
      </c>
      <c r="C230" s="114" t="str">
        <f>+'[1]LUP '!C245</f>
        <v>UND</v>
      </c>
      <c r="D230" s="104">
        <v>0</v>
      </c>
      <c r="E230" s="122"/>
      <c r="F230" s="147"/>
      <c r="G230" s="148"/>
      <c r="H230" s="153"/>
      <c r="I230" s="154"/>
      <c r="J230" s="154"/>
    </row>
    <row r="231" spans="1:10" s="155" customFormat="1" ht="15" hidden="1" customHeight="1" x14ac:dyDescent="0.25">
      <c r="A231" s="121"/>
      <c r="B231" s="113" t="str">
        <f>+'[1]LUP '!B246</f>
        <v>SUMINISTRO E INSTALACIÓN  TEE-Partida14"x3"</v>
      </c>
      <c r="C231" s="114" t="str">
        <f>+'[1]LUP '!C246</f>
        <v>UND</v>
      </c>
      <c r="D231" s="104">
        <v>0</v>
      </c>
      <c r="E231" s="122"/>
      <c r="F231" s="147"/>
      <c r="G231" s="148"/>
      <c r="H231" s="153"/>
      <c r="I231" s="154"/>
      <c r="J231" s="154"/>
    </row>
    <row r="232" spans="1:10" s="155" customFormat="1" ht="15" hidden="1" customHeight="1" x14ac:dyDescent="0.25">
      <c r="A232" s="121"/>
      <c r="B232" s="113" t="str">
        <f>+'[1]LUP '!B247</f>
        <v>SUMINISTRO E INSTALACIÓN  TEE-Partida14"x4"</v>
      </c>
      <c r="C232" s="114" t="str">
        <f>+'[1]LUP '!C247</f>
        <v>UND</v>
      </c>
      <c r="D232" s="104">
        <v>0</v>
      </c>
      <c r="E232" s="122"/>
      <c r="F232" s="147"/>
      <c r="G232" s="148"/>
      <c r="H232" s="153"/>
      <c r="I232" s="154"/>
      <c r="J232" s="154"/>
    </row>
    <row r="233" spans="1:10" s="155" customFormat="1" ht="15" customHeight="1" x14ac:dyDescent="0.25">
      <c r="A233" s="121">
        <v>7.33</v>
      </c>
      <c r="B233" s="113" t="str">
        <f>+'[1]LUP '!B248</f>
        <v>SUMINISTRO E INSTALACIÓN  TEE-Partida14"x6"</v>
      </c>
      <c r="C233" s="114" t="str">
        <f>+'[1]LUP '!C248</f>
        <v>UND</v>
      </c>
      <c r="D233" s="104">
        <v>1</v>
      </c>
      <c r="E233" s="122"/>
      <c r="F233" s="147"/>
      <c r="G233" s="148"/>
      <c r="H233" s="153"/>
      <c r="I233" s="154"/>
      <c r="J233" s="154"/>
    </row>
    <row r="234" spans="1:10" s="155" customFormat="1" ht="15" hidden="1" customHeight="1" x14ac:dyDescent="0.25">
      <c r="A234" s="121"/>
      <c r="B234" s="113" t="str">
        <f>+'[1]LUP '!B249</f>
        <v>SUMINISTRO E INSTALACIÓN  TEE-Partida14"x8"</v>
      </c>
      <c r="C234" s="114" t="str">
        <f>+'[1]LUP '!C249</f>
        <v>UND</v>
      </c>
      <c r="D234" s="104">
        <v>0</v>
      </c>
      <c r="E234" s="122"/>
      <c r="F234" s="147"/>
      <c r="G234" s="148"/>
      <c r="H234" s="153"/>
      <c r="I234" s="154"/>
      <c r="J234" s="154"/>
    </row>
    <row r="235" spans="1:10" s="155" customFormat="1" ht="15" hidden="1" customHeight="1" x14ac:dyDescent="0.25">
      <c r="A235" s="121"/>
      <c r="B235" s="113" t="str">
        <f>+'[1]LUP '!B250</f>
        <v>SUMINISTRO E INSTALACIÓN  TEE-Partida14"x10"</v>
      </c>
      <c r="C235" s="114" t="str">
        <f>+'[1]LUP '!C250</f>
        <v>UND</v>
      </c>
      <c r="D235" s="104">
        <v>0</v>
      </c>
      <c r="E235" s="122"/>
      <c r="F235" s="147"/>
      <c r="G235" s="148"/>
      <c r="H235" s="153"/>
      <c r="I235" s="154"/>
      <c r="J235" s="154"/>
    </row>
    <row r="236" spans="1:10" s="155" customFormat="1" ht="15" hidden="1" customHeight="1" x14ac:dyDescent="0.25">
      <c r="A236" s="121"/>
      <c r="B236" s="113" t="str">
        <f>+'[1]LUP '!B251</f>
        <v>SUMINISTRO E INSTALACIÓN  TEE-Partida14"x12"</v>
      </c>
      <c r="C236" s="114" t="str">
        <f>+'[1]LUP '!C251</f>
        <v>UND</v>
      </c>
      <c r="D236" s="104">
        <v>0</v>
      </c>
      <c r="E236" s="122"/>
      <c r="F236" s="147"/>
      <c r="G236" s="148"/>
      <c r="H236" s="153"/>
      <c r="I236" s="154"/>
      <c r="J236" s="154"/>
    </row>
    <row r="237" spans="1:10" s="155" customFormat="1" ht="15" hidden="1" x14ac:dyDescent="0.25">
      <c r="A237" s="121"/>
      <c r="B237" s="113" t="str">
        <f>+'[1]LUP '!B274</f>
        <v>SUMINISTRO E INSTALACION  DE CRUZ D= 4" x 2" H.D. J.H.  PARA PVC</v>
      </c>
      <c r="C237" s="114" t="str">
        <f>+'[1]LUP '!C274</f>
        <v>UND</v>
      </c>
      <c r="D237" s="104">
        <v>0</v>
      </c>
      <c r="E237" s="105"/>
      <c r="F237" s="147"/>
      <c r="G237" s="148"/>
      <c r="H237" s="153"/>
      <c r="I237" s="154"/>
      <c r="J237" s="154"/>
    </row>
    <row r="238" spans="1:10" s="155" customFormat="1" ht="15" hidden="1" x14ac:dyDescent="0.25">
      <c r="A238" s="121"/>
      <c r="B238" s="113" t="str">
        <f>+'[1]LUP '!B275</f>
        <v>SUMINISTRO E INSTALACION  DE CRUZ D= 6" x 2" H.D. J.H.  PARA PVC</v>
      </c>
      <c r="C238" s="114" t="str">
        <f>+'[1]LUP '!C275</f>
        <v>UND</v>
      </c>
      <c r="D238" s="104">
        <v>0</v>
      </c>
      <c r="E238" s="105"/>
      <c r="F238" s="147"/>
      <c r="G238" s="148"/>
      <c r="H238" s="153"/>
      <c r="I238" s="154"/>
      <c r="J238" s="154"/>
    </row>
    <row r="239" spans="1:10" s="155" customFormat="1" ht="15" hidden="1" x14ac:dyDescent="0.25">
      <c r="A239" s="121"/>
      <c r="B239" s="113" t="str">
        <f>+'[1]LUP '!B276</f>
        <v>SUMINISTRO E INSTALACION  DE CRUZ D= 6" x 3" H.D. J.H.  PARA PVC</v>
      </c>
      <c r="C239" s="114" t="str">
        <f>+'[1]LUP '!C276</f>
        <v>UND</v>
      </c>
      <c r="D239" s="104">
        <v>0</v>
      </c>
      <c r="E239" s="105"/>
      <c r="F239" s="147"/>
      <c r="G239" s="148"/>
      <c r="H239" s="153"/>
      <c r="I239" s="154"/>
      <c r="J239" s="154"/>
    </row>
    <row r="240" spans="1:10" s="155" customFormat="1" ht="15" hidden="1" x14ac:dyDescent="0.25">
      <c r="A240" s="121"/>
      <c r="B240" s="113" t="str">
        <f>+'[1]LUP '!B277</f>
        <v>SUMINISTRO E INSTALACION  DE CRUZ D= 8" x 3" H.D. J.H.  PARA PVC</v>
      </c>
      <c r="C240" s="114" t="str">
        <f>+'[1]LUP '!C277</f>
        <v>UND</v>
      </c>
      <c r="D240" s="104">
        <v>0</v>
      </c>
      <c r="E240" s="105"/>
      <c r="F240" s="147"/>
      <c r="G240" s="148"/>
      <c r="H240" s="153"/>
      <c r="I240" s="154"/>
      <c r="J240" s="154"/>
    </row>
    <row r="241" spans="1:10" s="155" customFormat="1" ht="15" x14ac:dyDescent="0.25">
      <c r="A241" s="121">
        <v>7.34</v>
      </c>
      <c r="B241" s="113" t="str">
        <f>+'[1]LUP '!B278</f>
        <v>SUMINISTRO E INSTALACION  DE CRUZ D= 8" x 4" H.D. J.H.  PARA PVC</v>
      </c>
      <c r="C241" s="114" t="str">
        <f>+'[1]LUP '!C278</f>
        <v>UND</v>
      </c>
      <c r="D241" s="104">
        <v>1</v>
      </c>
      <c r="E241" s="105"/>
      <c r="F241" s="147"/>
      <c r="G241" s="148"/>
      <c r="H241" s="153"/>
      <c r="I241" s="154"/>
      <c r="J241" s="154"/>
    </row>
    <row r="242" spans="1:10" s="155" customFormat="1" ht="15" hidden="1" x14ac:dyDescent="0.25">
      <c r="A242" s="121"/>
      <c r="B242" s="113" t="str">
        <f>+'[1]LUP '!B279</f>
        <v>SUMINISTRO E INSTALACION  DE CRUZ D= 8" x 6" H.D.</v>
      </c>
      <c r="C242" s="114" t="str">
        <f>+'[1]LUP '!C279</f>
        <v>UND</v>
      </c>
      <c r="D242" s="104">
        <v>0</v>
      </c>
      <c r="E242" s="105"/>
      <c r="F242" s="147"/>
      <c r="G242" s="148"/>
      <c r="H242" s="153"/>
      <c r="I242" s="154"/>
      <c r="J242" s="154"/>
    </row>
    <row r="243" spans="1:10" s="155" customFormat="1" ht="15" hidden="1" x14ac:dyDescent="0.25">
      <c r="A243" s="121"/>
      <c r="B243" s="113" t="str">
        <f>+'[1]LUP '!B280</f>
        <v>SUMINISTRO E INSTALACION  DE CRUZ D= 8" x 8" H.D. J.H.  PARA PVC</v>
      </c>
      <c r="C243" s="114" t="str">
        <f>+'[1]LUP '!C280</f>
        <v>UND</v>
      </c>
      <c r="D243" s="104">
        <v>0</v>
      </c>
      <c r="E243" s="105"/>
      <c r="F243" s="147"/>
      <c r="G243" s="148"/>
      <c r="H243" s="153"/>
      <c r="I243" s="154"/>
      <c r="J243" s="154"/>
    </row>
    <row r="244" spans="1:10" s="155" customFormat="1" ht="15" hidden="1" x14ac:dyDescent="0.25">
      <c r="A244" s="121"/>
      <c r="B244" s="113" t="str">
        <f>+'[1]LUP '!B281</f>
        <v>SUMINISTRO E INSTALACION  DE CRUZ D= 10" x 3" H.D. J.H.  PARA PVC</v>
      </c>
      <c r="C244" s="114" t="str">
        <f>+'[1]LUP '!C281</f>
        <v>UND</v>
      </c>
      <c r="D244" s="104">
        <v>0</v>
      </c>
      <c r="E244" s="105"/>
      <c r="F244" s="147"/>
      <c r="G244" s="148"/>
      <c r="H244" s="153"/>
      <c r="I244" s="154"/>
      <c r="J244" s="154"/>
    </row>
    <row r="245" spans="1:10" s="155" customFormat="1" ht="15" hidden="1" x14ac:dyDescent="0.25">
      <c r="A245" s="121"/>
      <c r="B245" s="113" t="str">
        <f>+'[1]LUP '!B282</f>
        <v>SUMINISTRO E INSTALACION  DE CRUZ D= 10" x 4" H.D. J.H.  PARA PVC</v>
      </c>
      <c r="C245" s="114" t="str">
        <f>+'[1]LUP '!C282</f>
        <v>UND</v>
      </c>
      <c r="D245" s="104">
        <v>0</v>
      </c>
      <c r="E245" s="105"/>
      <c r="F245" s="147"/>
      <c r="G245" s="148"/>
      <c r="H245" s="153"/>
      <c r="I245" s="154"/>
      <c r="J245" s="154"/>
    </row>
    <row r="246" spans="1:10" s="155" customFormat="1" ht="15" hidden="1" x14ac:dyDescent="0.25">
      <c r="A246" s="121"/>
      <c r="B246" s="113" t="str">
        <f>+'[1]LUP '!B283</f>
        <v>SUMINISTRO E INSTALACION  DE CRUZ D= 10" x 6" H.D. J.H.  PARA PVC</v>
      </c>
      <c r="C246" s="114" t="str">
        <f>+'[1]LUP '!C283</f>
        <v>UND</v>
      </c>
      <c r="D246" s="104">
        <v>0</v>
      </c>
      <c r="E246" s="105"/>
      <c r="F246" s="147"/>
      <c r="G246" s="148"/>
      <c r="H246" s="153"/>
      <c r="I246" s="154"/>
      <c r="J246" s="154"/>
    </row>
    <row r="247" spans="1:10" s="155" customFormat="1" ht="15" hidden="1" x14ac:dyDescent="0.25">
      <c r="A247" s="121"/>
      <c r="B247" s="113" t="str">
        <f>+'[1]LUP '!B284</f>
        <v>SUMINISTRO E INSTALACION  DE CRUZ D= 10" x 8" H.D. J.H.  PARA PVC</v>
      </c>
      <c r="C247" s="114" t="str">
        <f>+'[1]LUP '!C284</f>
        <v>UND</v>
      </c>
      <c r="D247" s="104">
        <v>0</v>
      </c>
      <c r="E247" s="105"/>
      <c r="F247" s="147"/>
      <c r="G247" s="148"/>
      <c r="H247" s="153"/>
      <c r="I247" s="154"/>
      <c r="J247" s="154"/>
    </row>
    <row r="248" spans="1:10" s="155" customFormat="1" ht="15" hidden="1" x14ac:dyDescent="0.25">
      <c r="A248" s="121"/>
      <c r="B248" s="113" t="str">
        <f>+'[1]LUP '!B285</f>
        <v>SUMINISTRO E INSTALACION  DE CRUZ D= 3" x 2" H.D. J.H.  PARA PVC</v>
      </c>
      <c r="C248" s="114" t="str">
        <f>+'[1]LUP '!C285</f>
        <v>UND</v>
      </c>
      <c r="D248" s="104">
        <v>0</v>
      </c>
      <c r="E248" s="105"/>
      <c r="F248" s="147"/>
      <c r="G248" s="148"/>
      <c r="H248" s="153"/>
      <c r="I248" s="154"/>
      <c r="J248" s="154"/>
    </row>
    <row r="249" spans="1:10" s="155" customFormat="1" ht="15" hidden="1" x14ac:dyDescent="0.25">
      <c r="A249" s="121"/>
      <c r="B249" s="113" t="str">
        <f>+'[1]LUP '!B286</f>
        <v>SUMINISTRO E INSTALACION  DE CRUZ D= 3" x 3" H.D. J.H.  PARA PVC</v>
      </c>
      <c r="C249" s="114" t="str">
        <f>+'[1]LUP '!C286</f>
        <v>UND</v>
      </c>
      <c r="D249" s="104">
        <v>0</v>
      </c>
      <c r="E249" s="105"/>
      <c r="F249" s="147"/>
      <c r="G249" s="148"/>
      <c r="H249" s="153"/>
      <c r="I249" s="154"/>
      <c r="J249" s="154"/>
    </row>
    <row r="250" spans="1:10" s="155" customFormat="1" ht="15" hidden="1" x14ac:dyDescent="0.25">
      <c r="A250" s="121"/>
      <c r="B250" s="113" t="str">
        <f>+'[1]LUP '!B287</f>
        <v>SUMINISTRO E INSTALACION  DE CRUZ D= 4" x 3" H.D. J.H.  PARA PVC</v>
      </c>
      <c r="C250" s="114" t="str">
        <f>+'[1]LUP '!C287</f>
        <v>UND</v>
      </c>
      <c r="D250" s="104">
        <v>0</v>
      </c>
      <c r="E250" s="105"/>
      <c r="F250" s="147"/>
      <c r="G250" s="148"/>
      <c r="H250" s="153"/>
      <c r="I250" s="154"/>
      <c r="J250" s="154"/>
    </row>
    <row r="251" spans="1:10" s="155" customFormat="1" ht="15" x14ac:dyDescent="0.25">
      <c r="A251" s="121">
        <v>7.35</v>
      </c>
      <c r="B251" s="113" t="str">
        <f>+'[1]LUP '!B288</f>
        <v>SUMINISTRO E INSTALACION  DE CRUZ D= 4" x 4" H.D. J.H.  PARA PVC</v>
      </c>
      <c r="C251" s="114" t="str">
        <f>+'[1]LUP '!C288</f>
        <v>UND</v>
      </c>
      <c r="D251" s="104">
        <v>1</v>
      </c>
      <c r="E251" s="105"/>
      <c r="F251" s="147"/>
      <c r="G251" s="148"/>
      <c r="H251" s="153"/>
      <c r="I251" s="154"/>
      <c r="J251" s="154"/>
    </row>
    <row r="252" spans="1:10" s="155" customFormat="1" ht="15" x14ac:dyDescent="0.25">
      <c r="A252" s="121">
        <v>7.36</v>
      </c>
      <c r="B252" s="113" t="str">
        <f>+'[1]LUP '!B289</f>
        <v>SUMINISTRO E INSTALACION  DE CRUZ D= 6" x 4" H.D. J.H.  PARA PVC</v>
      </c>
      <c r="C252" s="114" t="str">
        <f>+'[1]LUP '!C289</f>
        <v>UND</v>
      </c>
      <c r="D252" s="104">
        <v>1</v>
      </c>
      <c r="E252" s="105"/>
      <c r="F252" s="147"/>
      <c r="G252" s="148"/>
      <c r="H252" s="153"/>
      <c r="I252" s="154"/>
      <c r="J252" s="154"/>
    </row>
    <row r="253" spans="1:10" s="155" customFormat="1" ht="15" hidden="1" x14ac:dyDescent="0.25">
      <c r="A253" s="121"/>
      <c r="B253" s="113" t="str">
        <f>+'[1]LUP '!B290</f>
        <v>SUMINISTRO E INSTALACION  DE CRUZ D= 10" x 10" H.D.</v>
      </c>
      <c r="C253" s="114" t="str">
        <f>+'[1]LUP '!C290</f>
        <v>UND</v>
      </c>
      <c r="D253" s="104">
        <v>0</v>
      </c>
      <c r="E253" s="105"/>
      <c r="F253" s="147"/>
      <c r="G253" s="148"/>
      <c r="H253" s="153"/>
      <c r="I253" s="154"/>
      <c r="J253" s="154"/>
    </row>
    <row r="254" spans="1:10" s="155" customFormat="1" ht="15" hidden="1" x14ac:dyDescent="0.25">
      <c r="A254" s="121"/>
      <c r="B254" s="113" t="str">
        <f>+'[1]LUP '!B291</f>
        <v>SUMINISTRO E INSTALACION  DE HIDRANTES HD D= 3" TIPO MILAN</v>
      </c>
      <c r="C254" s="114" t="str">
        <f>+'[1]LUP '!C291</f>
        <v>UND</v>
      </c>
      <c r="D254" s="104">
        <v>0</v>
      </c>
      <c r="E254" s="105"/>
      <c r="F254" s="147"/>
      <c r="G254" s="148"/>
      <c r="H254" s="153"/>
      <c r="I254" s="154"/>
      <c r="J254" s="154"/>
    </row>
    <row r="255" spans="1:10" s="155" customFormat="1" ht="15" hidden="1" x14ac:dyDescent="0.25">
      <c r="A255" s="121"/>
      <c r="B255" s="113" t="str">
        <f>+'[1]LUP '!B292</f>
        <v>SUMINISTRO E INSTALACION  DE HIDRANTES HD D= 4" TIPO TRAFICO</v>
      </c>
      <c r="C255" s="114" t="str">
        <f>+'[1]LUP '!C292</f>
        <v>UND</v>
      </c>
      <c r="D255" s="104">
        <v>0</v>
      </c>
      <c r="E255" s="105"/>
      <c r="F255" s="147"/>
      <c r="G255" s="148"/>
      <c r="H255" s="153"/>
      <c r="I255" s="154"/>
      <c r="J255" s="154"/>
    </row>
    <row r="256" spans="1:10" s="155" customFormat="1" ht="15" hidden="1" x14ac:dyDescent="0.25">
      <c r="A256" s="121"/>
      <c r="B256" s="113" t="str">
        <f>+'[1]LUP '!B293</f>
        <v>SUMINISTRO E INSTALACION DE VALVULA H.D D= 2" DE COMPUERTA ELASTICA J.H.</v>
      </c>
      <c r="C256" s="114" t="str">
        <f>+'[1]LUP '!C293</f>
        <v>UND</v>
      </c>
      <c r="D256" s="104">
        <v>0</v>
      </c>
      <c r="E256" s="105"/>
      <c r="F256" s="147"/>
      <c r="G256" s="148"/>
      <c r="H256" s="153"/>
      <c r="I256" s="154"/>
      <c r="J256" s="154"/>
    </row>
    <row r="257" spans="1:10" s="155" customFormat="1" ht="25.5" hidden="1" x14ac:dyDescent="0.25">
      <c r="A257" s="121"/>
      <c r="B257" s="113" t="str">
        <f>+'[1]LUP '!B294</f>
        <v>SUMINISTRO E INSTALACION DE VALVULA H.D D= 2" DE COMPUERTA ELASTICA BRIDADA</v>
      </c>
      <c r="C257" s="114" t="str">
        <f>+'[1]LUP '!C294</f>
        <v>UND</v>
      </c>
      <c r="D257" s="104">
        <v>0</v>
      </c>
      <c r="E257" s="105"/>
      <c r="F257" s="147"/>
      <c r="G257" s="148"/>
      <c r="H257" s="153"/>
      <c r="I257" s="154"/>
      <c r="J257" s="154"/>
    </row>
    <row r="258" spans="1:10" s="155" customFormat="1" ht="15" x14ac:dyDescent="0.25">
      <c r="A258" s="121">
        <v>7.37</v>
      </c>
      <c r="B258" s="113" t="str">
        <f>+'[1]LUP '!B295</f>
        <v>SUMINISTRO E INSTALACION DE VALVULA H.D D= 3" DE COMPUERTA ELASTICA J.H.</v>
      </c>
      <c r="C258" s="114" t="str">
        <f>+'[1]LUP '!C295</f>
        <v>UND</v>
      </c>
      <c r="D258" s="104">
        <v>8</v>
      </c>
      <c r="E258" s="105"/>
      <c r="F258" s="147"/>
      <c r="G258" s="148"/>
      <c r="H258" s="153"/>
      <c r="I258" s="154"/>
      <c r="J258" s="154"/>
    </row>
    <row r="259" spans="1:10" s="155" customFormat="1" ht="15" x14ac:dyDescent="0.25">
      <c r="A259" s="121">
        <v>7.38</v>
      </c>
      <c r="B259" s="113" t="str">
        <f>+'[1]LUP '!B296</f>
        <v>SUMINISTRO E INSTALACION DE VALVULA  H.D D= 4" DE COMPUERTA ELASTICA J.H.</v>
      </c>
      <c r="C259" s="114" t="str">
        <f>+'[1]LUP '!C296</f>
        <v>UND</v>
      </c>
      <c r="D259" s="104">
        <v>5</v>
      </c>
      <c r="E259" s="105"/>
      <c r="F259" s="147"/>
      <c r="G259" s="148"/>
      <c r="H259" s="153"/>
      <c r="I259" s="154"/>
      <c r="J259" s="154"/>
    </row>
    <row r="260" spans="1:10" s="155" customFormat="1" ht="15" x14ac:dyDescent="0.25">
      <c r="A260" s="121">
        <v>7.39</v>
      </c>
      <c r="B260" s="113" t="str">
        <f>+'[1]LUP '!B297</f>
        <v>SUMINISTRO E INSTALACION DE VALVULA  H.D D= 6" DE COMPUERTA ELASTICA J.H.</v>
      </c>
      <c r="C260" s="114" t="str">
        <f>+'[1]LUP '!C297</f>
        <v>UND</v>
      </c>
      <c r="D260" s="104">
        <v>2</v>
      </c>
      <c r="E260" s="105"/>
      <c r="F260" s="147"/>
      <c r="G260" s="148"/>
      <c r="H260" s="153"/>
      <c r="I260" s="154"/>
      <c r="J260" s="154"/>
    </row>
    <row r="261" spans="1:10" s="155" customFormat="1" ht="15" hidden="1" x14ac:dyDescent="0.25">
      <c r="A261" s="121"/>
      <c r="B261" s="113" t="str">
        <f>+'[1]LUP '!B298</f>
        <v xml:space="preserve">SUMINISTRO E INSTALACION DE VALVULA  H.D D= 8" DE COMPUERTA ELASTICA </v>
      </c>
      <c r="C261" s="114" t="str">
        <f>+'[1]LUP '!C298</f>
        <v>UND</v>
      </c>
      <c r="D261" s="104">
        <v>0</v>
      </c>
      <c r="E261" s="105"/>
      <c r="F261" s="147"/>
      <c r="G261" s="148"/>
      <c r="H261" s="153"/>
      <c r="I261" s="154"/>
      <c r="J261" s="154"/>
    </row>
    <row r="262" spans="1:10" s="155" customFormat="1" ht="15" hidden="1" x14ac:dyDescent="0.25">
      <c r="A262" s="121"/>
      <c r="B262" s="113" t="str">
        <f>+'[1]LUP '!B299</f>
        <v>SUMINISTRO E INSTALACION DE VALVULA  H.D D= 10" DE COMPUERTA ELASTICA</v>
      </c>
      <c r="C262" s="114" t="str">
        <f>+'[1]LUP '!C299</f>
        <v>UND</v>
      </c>
      <c r="D262" s="104">
        <v>0</v>
      </c>
      <c r="E262" s="105"/>
      <c r="F262" s="147"/>
      <c r="G262" s="148"/>
      <c r="H262" s="153"/>
      <c r="I262" s="154"/>
      <c r="J262" s="154"/>
    </row>
    <row r="263" spans="1:10" s="155" customFormat="1" ht="15" hidden="1" x14ac:dyDescent="0.25">
      <c r="A263" s="121"/>
      <c r="B263" s="113" t="str">
        <f>+'[1]LUP '!B300</f>
        <v>SUMINISTRO E INSTALACION DE VALVULA  H.D D= 12" DE COMPUERTA ELASTICA</v>
      </c>
      <c r="C263" s="114" t="str">
        <f>+'[1]LUP '!C300</f>
        <v>UND</v>
      </c>
      <c r="D263" s="104">
        <v>0</v>
      </c>
      <c r="E263" s="105"/>
      <c r="F263" s="147"/>
      <c r="G263" s="148"/>
      <c r="H263" s="153"/>
      <c r="I263" s="154"/>
      <c r="J263" s="154"/>
    </row>
    <row r="264" spans="1:10" s="155" customFormat="1" ht="15" x14ac:dyDescent="0.25">
      <c r="A264" s="121">
        <v>7.4</v>
      </c>
      <c r="B264" s="113" t="s">
        <v>110</v>
      </c>
      <c r="C264" s="114" t="str">
        <f>+'[1]LUP '!C301</f>
        <v>UND</v>
      </c>
      <c r="D264" s="104">
        <v>1</v>
      </c>
      <c r="E264" s="105"/>
      <c r="F264" s="147"/>
      <c r="G264" s="148"/>
      <c r="H264" s="153"/>
      <c r="I264" s="154"/>
      <c r="J264" s="154"/>
    </row>
    <row r="265" spans="1:10" s="155" customFormat="1" ht="15" hidden="1" x14ac:dyDescent="0.25">
      <c r="A265" s="121"/>
      <c r="B265" s="113" t="str">
        <f>+'[1]LUP '!B301</f>
        <v>SUMINISTRO E INSTALACION DE VALVULA  H.D D= 18" DE COMPUERTA ELASTICA</v>
      </c>
      <c r="C265" s="114" t="str">
        <f>+'[1]LUP '!C301</f>
        <v>UND</v>
      </c>
      <c r="D265" s="104">
        <f>+'[2]PRESUPUESTO JP OBRA'!D267+'[3]PRESUPUESTO JP OBRA'!D267+'[4]PRESUPUESTO JP OBRA'!D267+'[5]PRESUPUESTO JP OBRA'!D267+'[6]PRESUPUESTO JP OBRA'!D267+'[7]PRESUPUESTO JP OBRA'!D267+'[8]PRESUPUESTO JP OBRA'!D267+'[9]PRESUPUESTO JP OBRA'!D267+'[10]PRESUPUESTO JP OBRA'!D267+'[11]PRESUPUESTO JP OBRA'!D267</f>
        <v>0</v>
      </c>
      <c r="E265" s="105">
        <f>+'[1]LUP '!D301</f>
        <v>14178690</v>
      </c>
      <c r="F265" s="147">
        <f t="shared" ref="F244:F266" si="1">+D265*E265</f>
        <v>0</v>
      </c>
      <c r="G265" s="148"/>
      <c r="H265" s="153"/>
      <c r="I265" s="154"/>
      <c r="J265" s="154"/>
    </row>
    <row r="266" spans="1:10" s="155" customFormat="1" ht="28.5" hidden="1" customHeight="1" x14ac:dyDescent="0.25">
      <c r="A266" s="121"/>
      <c r="B266" s="113" t="str">
        <f>+'[1]LUP '!B302</f>
        <v>SUMINISTRO E INSTALACION DE VENTOSA COMBINADA TRIPLE ACCION D=2" (INCLUYE ACCESORIOS) CUERPO EN NYLON REFORZADO PN-16 ROSCADA</v>
      </c>
      <c r="C266" s="114" t="str">
        <f>+'[1]LUP '!C302</f>
        <v>UND</v>
      </c>
      <c r="D266" s="104">
        <f>+'[2]PRESUPUESTO JP OBRA'!D268+'[3]PRESUPUESTO JP OBRA'!D268+'[4]PRESUPUESTO JP OBRA'!D268+'[5]PRESUPUESTO JP OBRA'!D268+'[6]PRESUPUESTO JP OBRA'!D268+'[7]PRESUPUESTO JP OBRA'!D268+'[8]PRESUPUESTO JP OBRA'!D268+'[9]PRESUPUESTO JP OBRA'!D268+'[10]PRESUPUESTO JP OBRA'!D268+'[11]PRESUPUESTO JP OBRA'!D268</f>
        <v>0</v>
      </c>
      <c r="E266" s="105">
        <f>+'[1]LUP '!D302</f>
        <v>375316</v>
      </c>
      <c r="F266" s="147">
        <f t="shared" si="1"/>
        <v>0</v>
      </c>
      <c r="G266" s="148"/>
      <c r="H266" s="153"/>
      <c r="I266" s="154"/>
      <c r="J266" s="154"/>
    </row>
    <row r="267" spans="1:10" ht="15" customHeight="1" x14ac:dyDescent="0.25">
      <c r="A267" s="107"/>
      <c r="B267" s="108" t="s">
        <v>111</v>
      </c>
      <c r="C267" s="108"/>
      <c r="D267" s="108"/>
      <c r="E267" s="108"/>
      <c r="F267" s="149"/>
      <c r="G267" s="150"/>
    </row>
    <row r="268" spans="1:10" x14ac:dyDescent="0.25">
      <c r="A268" s="123">
        <v>8</v>
      </c>
      <c r="B268" s="120" t="s">
        <v>112</v>
      </c>
      <c r="C268" s="103"/>
      <c r="D268" s="104"/>
      <c r="E268" s="111"/>
      <c r="F268" s="147"/>
      <c r="G268" s="148"/>
    </row>
    <row r="269" spans="1:10" ht="29.25" customHeight="1" x14ac:dyDescent="0.25">
      <c r="A269" s="112">
        <v>8.01</v>
      </c>
      <c r="B269" s="124" t="str">
        <f>+[12]LUP!B305</f>
        <v xml:space="preserve">CAJAS  PARA  VÁLVULAS D=2", 3",  4" Y 6" EN MAMPOSTERIA DE 0.8 X 0.8Mt. LIBRES, CON PISO e= 7cm Y TAPA EN CONCRETO e= 12 cm. </v>
      </c>
      <c r="C269" s="103" t="s">
        <v>59</v>
      </c>
      <c r="D269" s="104">
        <v>15</v>
      </c>
      <c r="E269" s="105"/>
      <c r="F269" s="147"/>
      <c r="G269" s="148"/>
    </row>
    <row r="270" spans="1:10" ht="29.25" customHeight="1" x14ac:dyDescent="0.25">
      <c r="A270" s="112">
        <v>8.02</v>
      </c>
      <c r="B270" s="125" t="str">
        <f>+[12]LUP!B308</f>
        <v xml:space="preserve">CAJAS  PARA  VÁLVULAS D=  14" Y 18" EN MAMPOSTERIA DE 1.2 X 1.2 m. LIBRES CON PISO e= 10 cm Y TAPA EN CONCRETO e= 12 cm. </v>
      </c>
      <c r="C270" s="103" t="s">
        <v>59</v>
      </c>
      <c r="D270" s="104">
        <v>1</v>
      </c>
      <c r="E270" s="118"/>
      <c r="F270" s="147"/>
      <c r="G270" s="148"/>
    </row>
    <row r="271" spans="1:10" ht="15" customHeight="1" x14ac:dyDescent="0.25">
      <c r="A271" s="107"/>
      <c r="B271" s="108" t="s">
        <v>113</v>
      </c>
      <c r="C271" s="108"/>
      <c r="D271" s="108"/>
      <c r="E271" s="108"/>
      <c r="F271" s="149"/>
      <c r="G271" s="150"/>
    </row>
    <row r="272" spans="1:10" ht="21" customHeight="1" x14ac:dyDescent="0.25">
      <c r="A272" s="109">
        <v>9</v>
      </c>
      <c r="B272" s="120" t="s">
        <v>114</v>
      </c>
      <c r="C272" s="103"/>
      <c r="D272" s="104"/>
      <c r="E272" s="105"/>
      <c r="F272" s="147"/>
      <c r="G272" s="148"/>
    </row>
    <row r="273" spans="1:7" ht="12.75" customHeight="1" x14ac:dyDescent="0.25">
      <c r="A273" s="112">
        <v>9.01</v>
      </c>
      <c r="B273" s="102" t="s">
        <v>115</v>
      </c>
      <c r="C273" s="103" t="s">
        <v>59</v>
      </c>
      <c r="D273" s="104">
        <v>72</v>
      </c>
      <c r="E273" s="105"/>
      <c r="F273" s="147"/>
      <c r="G273" s="148"/>
    </row>
    <row r="274" spans="1:7" ht="12.75" customHeight="1" x14ac:dyDescent="0.25">
      <c r="A274" s="112">
        <v>9.02</v>
      </c>
      <c r="B274" s="102" t="s">
        <v>116</v>
      </c>
      <c r="C274" s="103" t="s">
        <v>59</v>
      </c>
      <c r="D274" s="104">
        <v>64</v>
      </c>
      <c r="E274" s="105"/>
      <c r="F274" s="147"/>
      <c r="G274" s="148"/>
    </row>
    <row r="275" spans="1:7" ht="15" customHeight="1" x14ac:dyDescent="0.25">
      <c r="A275" s="107"/>
      <c r="B275" s="108" t="s">
        <v>117</v>
      </c>
      <c r="C275" s="108"/>
      <c r="D275" s="108"/>
      <c r="E275" s="108"/>
      <c r="F275" s="149"/>
      <c r="G275" s="150"/>
    </row>
    <row r="276" spans="1:7" ht="12.75" customHeight="1" x14ac:dyDescent="0.25">
      <c r="A276" s="109">
        <v>10</v>
      </c>
      <c r="B276" s="120" t="s">
        <v>63</v>
      </c>
      <c r="C276" s="103"/>
      <c r="D276" s="104"/>
      <c r="E276" s="111"/>
      <c r="F276" s="147"/>
      <c r="G276" s="148"/>
    </row>
    <row r="277" spans="1:7" ht="33.75" customHeight="1" x14ac:dyDescent="0.25">
      <c r="A277" s="121">
        <v>10.01</v>
      </c>
      <c r="B277" s="124" t="s">
        <v>118</v>
      </c>
      <c r="C277" s="103" t="s">
        <v>59</v>
      </c>
      <c r="D277" s="104">
        <v>136</v>
      </c>
      <c r="E277" s="105"/>
      <c r="F277" s="147"/>
      <c r="G277" s="148"/>
    </row>
    <row r="278" spans="1:7" ht="12.75" customHeight="1" x14ac:dyDescent="0.25">
      <c r="A278" s="121">
        <v>10.02</v>
      </c>
      <c r="B278" s="113" t="str">
        <f>+'[1]LUP '!B321</f>
        <v xml:space="preserve">SUMINISTRO E INSTALACION DE COLLAR DE DERIVACION EN H.D. PARA PVC D=3"X1/2" </v>
      </c>
      <c r="C278" s="114" t="s">
        <v>59</v>
      </c>
      <c r="D278" s="104">
        <v>47</v>
      </c>
      <c r="E278" s="105"/>
      <c r="F278" s="147"/>
      <c r="G278" s="148"/>
    </row>
    <row r="279" spans="1:7" ht="12.75" hidden="1" customHeight="1" x14ac:dyDescent="0.25">
      <c r="A279" s="121">
        <v>11.03</v>
      </c>
      <c r="B279" s="113" t="str">
        <f>+'[1]LUP '!B322</f>
        <v xml:space="preserve">SUMINISTRO E INSTALACION DE COLLAR DE DERIVACION EN H.D. PARA PVCD=3"X3/4" </v>
      </c>
      <c r="C279" s="114" t="s">
        <v>59</v>
      </c>
      <c r="D279" s="104">
        <v>0</v>
      </c>
      <c r="E279" s="105"/>
      <c r="F279" s="147"/>
      <c r="G279" s="148"/>
    </row>
    <row r="280" spans="1:7" ht="12.75" hidden="1" customHeight="1" x14ac:dyDescent="0.25">
      <c r="A280" s="121">
        <v>11.04</v>
      </c>
      <c r="B280" s="113" t="str">
        <f>+'[1]LUP '!B323</f>
        <v xml:space="preserve">SUMINISTRO E INSTALACION DE COLLAR DE DERIVACION EN H.D. PARA PVC D=3"X1" </v>
      </c>
      <c r="C280" s="114" t="s">
        <v>59</v>
      </c>
      <c r="D280" s="104">
        <v>0</v>
      </c>
      <c r="E280" s="105"/>
      <c r="F280" s="147"/>
      <c r="G280" s="148"/>
    </row>
    <row r="281" spans="1:7" ht="12.75" customHeight="1" x14ac:dyDescent="0.25">
      <c r="A281" s="121">
        <v>10.029999999999999</v>
      </c>
      <c r="B281" s="113" t="str">
        <f>+'[1]LUP '!B324</f>
        <v xml:space="preserve">SUMINISTRO E INSTALACION DE COLLAR DE DERIVACION EN H.D. PARA PVC D=4"X1/2" </v>
      </c>
      <c r="C281" s="114" t="s">
        <v>59</v>
      </c>
      <c r="D281" s="104">
        <v>78</v>
      </c>
      <c r="E281" s="105"/>
      <c r="F281" s="147"/>
      <c r="G281" s="148"/>
    </row>
    <row r="282" spans="1:7" ht="12.75" hidden="1" customHeight="1" x14ac:dyDescent="0.25">
      <c r="A282" s="121">
        <v>11.06</v>
      </c>
      <c r="B282" s="113" t="str">
        <f>+'[1]LUP '!B325</f>
        <v xml:space="preserve">SUMINISTRO E INSTALACION DE COLLAR DE DERIVACION EN H.D. PARA PVC D=4"X3/4" </v>
      </c>
      <c r="C282" s="114" t="s">
        <v>59</v>
      </c>
      <c r="D282" s="104">
        <v>0</v>
      </c>
      <c r="E282" s="105"/>
      <c r="F282" s="147"/>
      <c r="G282" s="148"/>
    </row>
    <row r="283" spans="1:7" ht="12.75" hidden="1" customHeight="1" x14ac:dyDescent="0.25">
      <c r="A283" s="121">
        <v>11.07</v>
      </c>
      <c r="B283" s="113" t="str">
        <f>+'[1]LUP '!B326</f>
        <v xml:space="preserve">SUMINISTRO E INSTALACION DE COLLAR DE DERIVACION EN H.D. PARA PVC D=4"X1" </v>
      </c>
      <c r="C283" s="114" t="s">
        <v>59</v>
      </c>
      <c r="D283" s="104">
        <v>0</v>
      </c>
      <c r="E283" s="105"/>
      <c r="F283" s="147"/>
      <c r="G283" s="148"/>
    </row>
    <row r="284" spans="1:7" ht="12.75" customHeight="1" x14ac:dyDescent="0.25">
      <c r="A284" s="121">
        <v>10.039999999999999</v>
      </c>
      <c r="B284" s="113" t="str">
        <f>+'[1]LUP '!B327</f>
        <v xml:space="preserve">SUMINISTRO E INSTALACION DE COLLAR DE DERIVACION EN H.D. PARA PVC D=6"X1/2" </v>
      </c>
      <c r="C284" s="114" t="s">
        <v>59</v>
      </c>
      <c r="D284" s="104">
        <v>11</v>
      </c>
      <c r="E284" s="105"/>
      <c r="F284" s="147"/>
      <c r="G284" s="148"/>
    </row>
    <row r="285" spans="1:7" ht="12.75" hidden="1" customHeight="1" x14ac:dyDescent="0.25">
      <c r="A285" s="121">
        <v>11.09</v>
      </c>
      <c r="B285" s="113" t="str">
        <f>+'[1]LUP '!B328</f>
        <v xml:space="preserve">SUMINISTRO E INSTALACION DE COLLAR DE DERIVACION EN H.D.  PARA PVC D=6"X3/4" </v>
      </c>
      <c r="C285" s="114" t="s">
        <v>59</v>
      </c>
      <c r="D285" s="104" t="e">
        <f>+'[2]PRESUPUESTO JP OBRA'!D287+'[3]PRESUPUESTO JP OBRA'!D287+'[4]PRESUPUESTO JP OBRA'!D287+'[5]PRESUPUESTO JP OBRA'!D288+'[6]PRESUPUESTO JP OBRA'!D287+'[7]PRESUPUESTO JP OBRA'!D287+'[8]PRESUPUESTO JP OBRA'!D287+'[9]PRESUPUESTO JP OBRA'!D287+'[10]PRESUPUESTO JP OBRA'!D287+'[11]PRESUPUESTO JP OBRA'!D287</f>
        <v>#REF!</v>
      </c>
      <c r="E285" s="105">
        <f>+'[1]LUP '!D328</f>
        <v>44079</v>
      </c>
      <c r="F285" s="147" t="e">
        <f t="shared" ref="F278:F288" si="2">+E285*D285</f>
        <v>#REF!</v>
      </c>
      <c r="G285" s="148"/>
    </row>
    <row r="286" spans="1:7" ht="12.75" hidden="1" customHeight="1" x14ac:dyDescent="0.25">
      <c r="A286" s="121">
        <v>11.1</v>
      </c>
      <c r="B286" s="113" t="str">
        <f>+'[1]LUP '!B329</f>
        <v xml:space="preserve">SUMINISTRO E INSTALACION DE COLLAR DE DERIVACION EN H.D. PARA PVC D=6"X1" </v>
      </c>
      <c r="C286" s="114" t="s">
        <v>59</v>
      </c>
      <c r="D286" s="104" t="e">
        <f>+'[2]PRESUPUESTO JP OBRA'!D288+'[3]PRESUPUESTO JP OBRA'!D288+'[4]PRESUPUESTO JP OBRA'!D288+'[5]PRESUPUESTO JP OBRA'!D289+'[6]PRESUPUESTO JP OBRA'!D288+'[7]PRESUPUESTO JP OBRA'!D288+'[8]PRESUPUESTO JP OBRA'!D288+'[9]PRESUPUESTO JP OBRA'!D288+'[10]PRESUPUESTO JP OBRA'!D288+'[11]PRESUPUESTO JP OBRA'!D288</f>
        <v>#REF!</v>
      </c>
      <c r="E286" s="105">
        <f>+'[1]LUP '!D329</f>
        <v>44899</v>
      </c>
      <c r="F286" s="147" t="e">
        <f t="shared" si="2"/>
        <v>#REF!</v>
      </c>
      <c r="G286" s="148"/>
    </row>
    <row r="287" spans="1:7" ht="12.75" hidden="1" customHeight="1" x14ac:dyDescent="0.25">
      <c r="A287" s="121">
        <v>11.11</v>
      </c>
      <c r="B287" s="113" t="str">
        <f>+'[1]LUP '!B330</f>
        <v xml:space="preserve">SUMINISTRO E INSTALACION DE COLLAR DE DERIVACION EN H.D. PARA PVC D=6"X1 1/2" </v>
      </c>
      <c r="C287" s="114" t="s">
        <v>59</v>
      </c>
      <c r="D287" s="104" t="e">
        <f>+'[2]PRESUPUESTO JP OBRA'!D289+'[3]PRESUPUESTO JP OBRA'!D289+'[4]PRESUPUESTO JP OBRA'!D289+'[5]PRESUPUESTO JP OBRA'!D290+'[6]PRESUPUESTO JP OBRA'!D289+'[7]PRESUPUESTO JP OBRA'!D289+'[8]PRESUPUESTO JP OBRA'!D289+'[9]PRESUPUESTO JP OBRA'!D289+'[10]PRESUPUESTO JP OBRA'!D289+'[11]PRESUPUESTO JP OBRA'!D289</f>
        <v>#REF!</v>
      </c>
      <c r="E287" s="105">
        <f>+'[1]LUP '!D330</f>
        <v>68314</v>
      </c>
      <c r="F287" s="147" t="e">
        <f t="shared" si="2"/>
        <v>#REF!</v>
      </c>
      <c r="G287" s="148"/>
    </row>
    <row r="288" spans="1:7" ht="12.75" customHeight="1" x14ac:dyDescent="0.25">
      <c r="A288" s="119"/>
      <c r="B288" s="113"/>
      <c r="C288" s="117"/>
      <c r="D288" s="104"/>
      <c r="E288" s="118"/>
      <c r="F288" s="147"/>
      <c r="G288" s="148"/>
    </row>
    <row r="289" spans="1:7" ht="15" customHeight="1" x14ac:dyDescent="0.25">
      <c r="A289" s="107"/>
      <c r="B289" s="108" t="s">
        <v>119</v>
      </c>
      <c r="C289" s="108"/>
      <c r="D289" s="108"/>
      <c r="E289" s="108"/>
      <c r="F289" s="149"/>
      <c r="G289" s="150"/>
    </row>
    <row r="290" spans="1:7" ht="12.75" customHeight="1" x14ac:dyDescent="0.25">
      <c r="A290" s="109">
        <v>11</v>
      </c>
      <c r="B290" s="120" t="s">
        <v>120</v>
      </c>
      <c r="C290" s="103"/>
      <c r="D290" s="104"/>
      <c r="E290" s="111"/>
      <c r="F290" s="147"/>
      <c r="G290" s="148"/>
    </row>
    <row r="291" spans="1:7" ht="12.75" customHeight="1" x14ac:dyDescent="0.25">
      <c r="A291" s="121">
        <v>11.01</v>
      </c>
      <c r="B291" s="124" t="s">
        <v>121</v>
      </c>
      <c r="C291" s="104" t="s">
        <v>59</v>
      </c>
      <c r="D291" s="104">
        <v>3</v>
      </c>
      <c r="E291" s="105"/>
      <c r="F291" s="147"/>
      <c r="G291" s="148"/>
    </row>
    <row r="292" spans="1:7" ht="13.5" customHeight="1" x14ac:dyDescent="0.25">
      <c r="A292" s="121">
        <v>11.03</v>
      </c>
      <c r="B292" s="124" t="s">
        <v>122</v>
      </c>
      <c r="C292" s="104" t="s">
        <v>59</v>
      </c>
      <c r="D292" s="104">
        <v>7</v>
      </c>
      <c r="E292" s="105"/>
      <c r="F292" s="147"/>
      <c r="G292" s="148"/>
    </row>
    <row r="293" spans="1:7" ht="21" customHeight="1" thickBot="1" x14ac:dyDescent="0.3">
      <c r="A293" s="126"/>
      <c r="B293" s="127" t="s">
        <v>123</v>
      </c>
      <c r="C293" s="127"/>
      <c r="D293" s="127"/>
      <c r="E293" s="127"/>
      <c r="F293" s="158"/>
      <c r="G293" s="150"/>
    </row>
    <row r="294" spans="1:7" ht="30.75" customHeight="1" x14ac:dyDescent="0.25">
      <c r="A294" s="159"/>
      <c r="B294" s="160"/>
      <c r="C294" s="160"/>
      <c r="D294" s="161"/>
      <c r="E294" s="162" t="s">
        <v>128</v>
      </c>
      <c r="F294" s="163"/>
      <c r="G294" s="164"/>
    </row>
    <row r="295" spans="1:7" s="140" customFormat="1" ht="20.100000000000001" customHeight="1" x14ac:dyDescent="0.25">
      <c r="A295" s="165"/>
      <c r="B295" s="166"/>
      <c r="C295" s="167"/>
      <c r="D295" s="168"/>
      <c r="E295" s="169" t="s">
        <v>129</v>
      </c>
      <c r="F295" s="170"/>
      <c r="G295" s="171"/>
    </row>
    <row r="296" spans="1:7" s="140" customFormat="1" ht="20.100000000000001" customHeight="1" x14ac:dyDescent="0.25">
      <c r="A296" s="172"/>
      <c r="B296" s="166"/>
      <c r="C296" s="167"/>
      <c r="D296" s="168"/>
      <c r="E296" s="169" t="s">
        <v>130</v>
      </c>
      <c r="F296" s="170"/>
      <c r="G296" s="171"/>
    </row>
    <row r="297" spans="1:7" s="140" customFormat="1" ht="20.100000000000001" customHeight="1" x14ac:dyDescent="0.25">
      <c r="A297" s="172"/>
      <c r="B297" s="166"/>
      <c r="C297" s="167"/>
      <c r="D297" s="168"/>
      <c r="E297" s="169" t="s">
        <v>131</v>
      </c>
      <c r="F297" s="170"/>
      <c r="G297" s="171"/>
    </row>
    <row r="298" spans="1:7" s="140" customFormat="1" ht="20.100000000000001" customHeight="1" x14ac:dyDescent="0.25">
      <c r="A298" s="172"/>
      <c r="B298" s="167"/>
      <c r="C298" s="167"/>
      <c r="D298" s="173"/>
      <c r="E298" s="174" t="s">
        <v>132</v>
      </c>
      <c r="F298" s="170"/>
      <c r="G298" s="171"/>
    </row>
    <row r="299" spans="1:7" s="140" customFormat="1" ht="37.5" customHeight="1" thickBot="1" x14ac:dyDescent="0.3">
      <c r="A299" s="175"/>
      <c r="B299" s="176"/>
      <c r="C299" s="167"/>
      <c r="D299" s="177"/>
      <c r="E299" s="178" t="s">
        <v>133</v>
      </c>
      <c r="F299" s="179"/>
      <c r="G299" s="180"/>
    </row>
    <row r="300" spans="1:7" ht="12.75" customHeight="1" x14ac:dyDescent="0.25"/>
    <row r="301" spans="1:7" ht="13.5" customHeight="1" x14ac:dyDescent="0.25"/>
    <row r="303" spans="1:7" ht="12.75" customHeight="1" x14ac:dyDescent="0.25"/>
    <row r="304" spans="1:7" ht="13.5" customHeight="1" x14ac:dyDescent="0.25"/>
    <row r="306" ht="12.75" customHeight="1" x14ac:dyDescent="0.25"/>
    <row r="307" ht="13.5" customHeight="1" x14ac:dyDescent="0.25"/>
  </sheetData>
  <mergeCells count="15">
    <mergeCell ref="B275:E275"/>
    <mergeCell ref="B289:E289"/>
    <mergeCell ref="B293:E293"/>
    <mergeCell ref="B24:E24"/>
    <mergeCell ref="B28:E28"/>
    <mergeCell ref="B31:E31"/>
    <mergeCell ref="B48:E48"/>
    <mergeCell ref="B267:E267"/>
    <mergeCell ref="B271:E271"/>
    <mergeCell ref="A3:F3"/>
    <mergeCell ref="A4:F4"/>
    <mergeCell ref="A5:F5"/>
    <mergeCell ref="A6:D6"/>
    <mergeCell ref="B17:E17"/>
    <mergeCell ref="B21:E21"/>
  </mergeCells>
  <printOptions horizontalCentered="1"/>
  <pageMargins left="0.23622047244094491" right="0.27559055118110237" top="0.35433070866141736" bottom="0.31496062992125984" header="0.27559055118110237" footer="0"/>
  <pageSetup scale="60" orientation="portrait" horizontalDpi="4294967295" verticalDpi="4294967295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5"/>
  <sheetViews>
    <sheetView view="pageBreakPreview" zoomScale="96" zoomScaleNormal="100" zoomScaleSheetLayoutView="96" workbookViewId="0">
      <selection activeCell="B11" sqref="B11"/>
    </sheetView>
  </sheetViews>
  <sheetFormatPr baseColWidth="10" defaultColWidth="11" defaultRowHeight="12.75" x14ac:dyDescent="0.25"/>
  <cols>
    <col min="1" max="1" width="8.85546875" style="145" customWidth="1"/>
    <col min="2" max="2" width="85.5703125" style="145" customWidth="1"/>
    <col min="3" max="3" width="11" style="145" customWidth="1"/>
    <col min="4" max="4" width="16.85546875" style="145" customWidth="1"/>
    <col min="5" max="5" width="21.7109375" style="145" customWidth="1"/>
    <col min="6" max="7" width="25.5703125" style="145" customWidth="1"/>
    <col min="8" max="255" width="11" style="145"/>
    <col min="256" max="256" width="8.85546875" style="145" customWidth="1"/>
    <col min="257" max="257" width="89.85546875" style="145" customWidth="1"/>
    <col min="258" max="258" width="11" style="145" customWidth="1"/>
    <col min="259" max="259" width="16.85546875" style="145" customWidth="1"/>
    <col min="260" max="260" width="21.7109375" style="145" customWidth="1"/>
    <col min="261" max="261" width="29.85546875" style="145" customWidth="1"/>
    <col min="262" max="262" width="32.5703125" style="145" customWidth="1"/>
    <col min="263" max="511" width="11" style="145"/>
    <col min="512" max="512" width="8.85546875" style="145" customWidth="1"/>
    <col min="513" max="513" width="89.85546875" style="145" customWidth="1"/>
    <col min="514" max="514" width="11" style="145" customWidth="1"/>
    <col min="515" max="515" width="16.85546875" style="145" customWidth="1"/>
    <col min="516" max="516" width="21.7109375" style="145" customWidth="1"/>
    <col min="517" max="517" width="29.85546875" style="145" customWidth="1"/>
    <col min="518" max="518" width="32.5703125" style="145" customWidth="1"/>
    <col min="519" max="767" width="11" style="145"/>
    <col min="768" max="768" width="8.85546875" style="145" customWidth="1"/>
    <col min="769" max="769" width="89.85546875" style="145" customWidth="1"/>
    <col min="770" max="770" width="11" style="145" customWidth="1"/>
    <col min="771" max="771" width="16.85546875" style="145" customWidth="1"/>
    <col min="772" max="772" width="21.7109375" style="145" customWidth="1"/>
    <col min="773" max="773" width="29.85546875" style="145" customWidth="1"/>
    <col min="774" max="774" width="32.5703125" style="145" customWidth="1"/>
    <col min="775" max="1023" width="11" style="145"/>
    <col min="1024" max="1024" width="8.85546875" style="145" customWidth="1"/>
    <col min="1025" max="1025" width="89.85546875" style="145" customWidth="1"/>
    <col min="1026" max="1026" width="11" style="145" customWidth="1"/>
    <col min="1027" max="1027" width="16.85546875" style="145" customWidth="1"/>
    <col min="1028" max="1028" width="21.7109375" style="145" customWidth="1"/>
    <col min="1029" max="1029" width="29.85546875" style="145" customWidth="1"/>
    <col min="1030" max="1030" width="32.5703125" style="145" customWidth="1"/>
    <col min="1031" max="1279" width="11" style="145"/>
    <col min="1280" max="1280" width="8.85546875" style="145" customWidth="1"/>
    <col min="1281" max="1281" width="89.85546875" style="145" customWidth="1"/>
    <col min="1282" max="1282" width="11" style="145" customWidth="1"/>
    <col min="1283" max="1283" width="16.85546875" style="145" customWidth="1"/>
    <col min="1284" max="1284" width="21.7109375" style="145" customWidth="1"/>
    <col min="1285" max="1285" width="29.85546875" style="145" customWidth="1"/>
    <col min="1286" max="1286" width="32.5703125" style="145" customWidth="1"/>
    <col min="1287" max="1535" width="11" style="145"/>
    <col min="1536" max="1536" width="8.85546875" style="145" customWidth="1"/>
    <col min="1537" max="1537" width="89.85546875" style="145" customWidth="1"/>
    <col min="1538" max="1538" width="11" style="145" customWidth="1"/>
    <col min="1539" max="1539" width="16.85546875" style="145" customWidth="1"/>
    <col min="1540" max="1540" width="21.7109375" style="145" customWidth="1"/>
    <col min="1541" max="1541" width="29.85546875" style="145" customWidth="1"/>
    <col min="1542" max="1542" width="32.5703125" style="145" customWidth="1"/>
    <col min="1543" max="1791" width="11" style="145"/>
    <col min="1792" max="1792" width="8.85546875" style="145" customWidth="1"/>
    <col min="1793" max="1793" width="89.85546875" style="145" customWidth="1"/>
    <col min="1794" max="1794" width="11" style="145" customWidth="1"/>
    <col min="1795" max="1795" width="16.85546875" style="145" customWidth="1"/>
    <col min="1796" max="1796" width="21.7109375" style="145" customWidth="1"/>
    <col min="1797" max="1797" width="29.85546875" style="145" customWidth="1"/>
    <col min="1798" max="1798" width="32.5703125" style="145" customWidth="1"/>
    <col min="1799" max="2047" width="11" style="145"/>
    <col min="2048" max="2048" width="8.85546875" style="145" customWidth="1"/>
    <col min="2049" max="2049" width="89.85546875" style="145" customWidth="1"/>
    <col min="2050" max="2050" width="11" style="145" customWidth="1"/>
    <col min="2051" max="2051" width="16.85546875" style="145" customWidth="1"/>
    <col min="2052" max="2052" width="21.7109375" style="145" customWidth="1"/>
    <col min="2053" max="2053" width="29.85546875" style="145" customWidth="1"/>
    <col min="2054" max="2054" width="32.5703125" style="145" customWidth="1"/>
    <col min="2055" max="2303" width="11" style="145"/>
    <col min="2304" max="2304" width="8.85546875" style="145" customWidth="1"/>
    <col min="2305" max="2305" width="89.85546875" style="145" customWidth="1"/>
    <col min="2306" max="2306" width="11" style="145" customWidth="1"/>
    <col min="2307" max="2307" width="16.85546875" style="145" customWidth="1"/>
    <col min="2308" max="2308" width="21.7109375" style="145" customWidth="1"/>
    <col min="2309" max="2309" width="29.85546875" style="145" customWidth="1"/>
    <col min="2310" max="2310" width="32.5703125" style="145" customWidth="1"/>
    <col min="2311" max="2559" width="11" style="145"/>
    <col min="2560" max="2560" width="8.85546875" style="145" customWidth="1"/>
    <col min="2561" max="2561" width="89.85546875" style="145" customWidth="1"/>
    <col min="2562" max="2562" width="11" style="145" customWidth="1"/>
    <col min="2563" max="2563" width="16.85546875" style="145" customWidth="1"/>
    <col min="2564" max="2564" width="21.7109375" style="145" customWidth="1"/>
    <col min="2565" max="2565" width="29.85546875" style="145" customWidth="1"/>
    <col min="2566" max="2566" width="32.5703125" style="145" customWidth="1"/>
    <col min="2567" max="2815" width="11" style="145"/>
    <col min="2816" max="2816" width="8.85546875" style="145" customWidth="1"/>
    <col min="2817" max="2817" width="89.85546875" style="145" customWidth="1"/>
    <col min="2818" max="2818" width="11" style="145" customWidth="1"/>
    <col min="2819" max="2819" width="16.85546875" style="145" customWidth="1"/>
    <col min="2820" max="2820" width="21.7109375" style="145" customWidth="1"/>
    <col min="2821" max="2821" width="29.85546875" style="145" customWidth="1"/>
    <col min="2822" max="2822" width="32.5703125" style="145" customWidth="1"/>
    <col min="2823" max="3071" width="11" style="145"/>
    <col min="3072" max="3072" width="8.85546875" style="145" customWidth="1"/>
    <col min="3073" max="3073" width="89.85546875" style="145" customWidth="1"/>
    <col min="3074" max="3074" width="11" style="145" customWidth="1"/>
    <col min="3075" max="3075" width="16.85546875" style="145" customWidth="1"/>
    <col min="3076" max="3076" width="21.7109375" style="145" customWidth="1"/>
    <col min="3077" max="3077" width="29.85546875" style="145" customWidth="1"/>
    <col min="3078" max="3078" width="32.5703125" style="145" customWidth="1"/>
    <col min="3079" max="3327" width="11" style="145"/>
    <col min="3328" max="3328" width="8.85546875" style="145" customWidth="1"/>
    <col min="3329" max="3329" width="89.85546875" style="145" customWidth="1"/>
    <col min="3330" max="3330" width="11" style="145" customWidth="1"/>
    <col min="3331" max="3331" width="16.85546875" style="145" customWidth="1"/>
    <col min="3332" max="3332" width="21.7109375" style="145" customWidth="1"/>
    <col min="3333" max="3333" width="29.85546875" style="145" customWidth="1"/>
    <col min="3334" max="3334" width="32.5703125" style="145" customWidth="1"/>
    <col min="3335" max="3583" width="11" style="145"/>
    <col min="3584" max="3584" width="8.85546875" style="145" customWidth="1"/>
    <col min="3585" max="3585" width="89.85546875" style="145" customWidth="1"/>
    <col min="3586" max="3586" width="11" style="145" customWidth="1"/>
    <col min="3587" max="3587" width="16.85546875" style="145" customWidth="1"/>
    <col min="3588" max="3588" width="21.7109375" style="145" customWidth="1"/>
    <col min="3589" max="3589" width="29.85546875" style="145" customWidth="1"/>
    <col min="3590" max="3590" width="32.5703125" style="145" customWidth="1"/>
    <col min="3591" max="3839" width="11" style="145"/>
    <col min="3840" max="3840" width="8.85546875" style="145" customWidth="1"/>
    <col min="3841" max="3841" width="89.85546875" style="145" customWidth="1"/>
    <col min="3842" max="3842" width="11" style="145" customWidth="1"/>
    <col min="3843" max="3843" width="16.85546875" style="145" customWidth="1"/>
    <col min="3844" max="3844" width="21.7109375" style="145" customWidth="1"/>
    <col min="3845" max="3845" width="29.85546875" style="145" customWidth="1"/>
    <col min="3846" max="3846" width="32.5703125" style="145" customWidth="1"/>
    <col min="3847" max="4095" width="11" style="145"/>
    <col min="4096" max="4096" width="8.85546875" style="145" customWidth="1"/>
    <col min="4097" max="4097" width="89.85546875" style="145" customWidth="1"/>
    <col min="4098" max="4098" width="11" style="145" customWidth="1"/>
    <col min="4099" max="4099" width="16.85546875" style="145" customWidth="1"/>
    <col min="4100" max="4100" width="21.7109375" style="145" customWidth="1"/>
    <col min="4101" max="4101" width="29.85546875" style="145" customWidth="1"/>
    <col min="4102" max="4102" width="32.5703125" style="145" customWidth="1"/>
    <col min="4103" max="4351" width="11" style="145"/>
    <col min="4352" max="4352" width="8.85546875" style="145" customWidth="1"/>
    <col min="4353" max="4353" width="89.85546875" style="145" customWidth="1"/>
    <col min="4354" max="4354" width="11" style="145" customWidth="1"/>
    <col min="4355" max="4355" width="16.85546875" style="145" customWidth="1"/>
    <col min="4356" max="4356" width="21.7109375" style="145" customWidth="1"/>
    <col min="4357" max="4357" width="29.85546875" style="145" customWidth="1"/>
    <col min="4358" max="4358" width="32.5703125" style="145" customWidth="1"/>
    <col min="4359" max="4607" width="11" style="145"/>
    <col min="4608" max="4608" width="8.85546875" style="145" customWidth="1"/>
    <col min="4609" max="4609" width="89.85546875" style="145" customWidth="1"/>
    <col min="4610" max="4610" width="11" style="145" customWidth="1"/>
    <col min="4611" max="4611" width="16.85546875" style="145" customWidth="1"/>
    <col min="4612" max="4612" width="21.7109375" style="145" customWidth="1"/>
    <col min="4613" max="4613" width="29.85546875" style="145" customWidth="1"/>
    <col min="4614" max="4614" width="32.5703125" style="145" customWidth="1"/>
    <col min="4615" max="4863" width="11" style="145"/>
    <col min="4864" max="4864" width="8.85546875" style="145" customWidth="1"/>
    <col min="4865" max="4865" width="89.85546875" style="145" customWidth="1"/>
    <col min="4866" max="4866" width="11" style="145" customWidth="1"/>
    <col min="4867" max="4867" width="16.85546875" style="145" customWidth="1"/>
    <col min="4868" max="4868" width="21.7109375" style="145" customWidth="1"/>
    <col min="4869" max="4869" width="29.85546875" style="145" customWidth="1"/>
    <col min="4870" max="4870" width="32.5703125" style="145" customWidth="1"/>
    <col min="4871" max="5119" width="11" style="145"/>
    <col min="5120" max="5120" width="8.85546875" style="145" customWidth="1"/>
    <col min="5121" max="5121" width="89.85546875" style="145" customWidth="1"/>
    <col min="5122" max="5122" width="11" style="145" customWidth="1"/>
    <col min="5123" max="5123" width="16.85546875" style="145" customWidth="1"/>
    <col min="5124" max="5124" width="21.7109375" style="145" customWidth="1"/>
    <col min="5125" max="5125" width="29.85546875" style="145" customWidth="1"/>
    <col min="5126" max="5126" width="32.5703125" style="145" customWidth="1"/>
    <col min="5127" max="5375" width="11" style="145"/>
    <col min="5376" max="5376" width="8.85546875" style="145" customWidth="1"/>
    <col min="5377" max="5377" width="89.85546875" style="145" customWidth="1"/>
    <col min="5378" max="5378" width="11" style="145" customWidth="1"/>
    <col min="5379" max="5379" width="16.85546875" style="145" customWidth="1"/>
    <col min="5380" max="5380" width="21.7109375" style="145" customWidth="1"/>
    <col min="5381" max="5381" width="29.85546875" style="145" customWidth="1"/>
    <col min="5382" max="5382" width="32.5703125" style="145" customWidth="1"/>
    <col min="5383" max="5631" width="11" style="145"/>
    <col min="5632" max="5632" width="8.85546875" style="145" customWidth="1"/>
    <col min="5633" max="5633" width="89.85546875" style="145" customWidth="1"/>
    <col min="5634" max="5634" width="11" style="145" customWidth="1"/>
    <col min="5635" max="5635" width="16.85546875" style="145" customWidth="1"/>
    <col min="5636" max="5636" width="21.7109375" style="145" customWidth="1"/>
    <col min="5637" max="5637" width="29.85546875" style="145" customWidth="1"/>
    <col min="5638" max="5638" width="32.5703125" style="145" customWidth="1"/>
    <col min="5639" max="5887" width="11" style="145"/>
    <col min="5888" max="5888" width="8.85546875" style="145" customWidth="1"/>
    <col min="5889" max="5889" width="89.85546875" style="145" customWidth="1"/>
    <col min="5890" max="5890" width="11" style="145" customWidth="1"/>
    <col min="5891" max="5891" width="16.85546875" style="145" customWidth="1"/>
    <col min="5892" max="5892" width="21.7109375" style="145" customWidth="1"/>
    <col min="5893" max="5893" width="29.85546875" style="145" customWidth="1"/>
    <col min="5894" max="5894" width="32.5703125" style="145" customWidth="1"/>
    <col min="5895" max="6143" width="11" style="145"/>
    <col min="6144" max="6144" width="8.85546875" style="145" customWidth="1"/>
    <col min="6145" max="6145" width="89.85546875" style="145" customWidth="1"/>
    <col min="6146" max="6146" width="11" style="145" customWidth="1"/>
    <col min="6147" max="6147" width="16.85546875" style="145" customWidth="1"/>
    <col min="6148" max="6148" width="21.7109375" style="145" customWidth="1"/>
    <col min="6149" max="6149" width="29.85546875" style="145" customWidth="1"/>
    <col min="6150" max="6150" width="32.5703125" style="145" customWidth="1"/>
    <col min="6151" max="6399" width="11" style="145"/>
    <col min="6400" max="6400" width="8.85546875" style="145" customWidth="1"/>
    <col min="6401" max="6401" width="89.85546875" style="145" customWidth="1"/>
    <col min="6402" max="6402" width="11" style="145" customWidth="1"/>
    <col min="6403" max="6403" width="16.85546875" style="145" customWidth="1"/>
    <col min="6404" max="6404" width="21.7109375" style="145" customWidth="1"/>
    <col min="6405" max="6405" width="29.85546875" style="145" customWidth="1"/>
    <col min="6406" max="6406" width="32.5703125" style="145" customWidth="1"/>
    <col min="6407" max="6655" width="11" style="145"/>
    <col min="6656" max="6656" width="8.85546875" style="145" customWidth="1"/>
    <col min="6657" max="6657" width="89.85546875" style="145" customWidth="1"/>
    <col min="6658" max="6658" width="11" style="145" customWidth="1"/>
    <col min="6659" max="6659" width="16.85546875" style="145" customWidth="1"/>
    <col min="6660" max="6660" width="21.7109375" style="145" customWidth="1"/>
    <col min="6661" max="6661" width="29.85546875" style="145" customWidth="1"/>
    <col min="6662" max="6662" width="32.5703125" style="145" customWidth="1"/>
    <col min="6663" max="6911" width="11" style="145"/>
    <col min="6912" max="6912" width="8.85546875" style="145" customWidth="1"/>
    <col min="6913" max="6913" width="89.85546875" style="145" customWidth="1"/>
    <col min="6914" max="6914" width="11" style="145" customWidth="1"/>
    <col min="6915" max="6915" width="16.85546875" style="145" customWidth="1"/>
    <col min="6916" max="6916" width="21.7109375" style="145" customWidth="1"/>
    <col min="6917" max="6917" width="29.85546875" style="145" customWidth="1"/>
    <col min="6918" max="6918" width="32.5703125" style="145" customWidth="1"/>
    <col min="6919" max="7167" width="11" style="145"/>
    <col min="7168" max="7168" width="8.85546875" style="145" customWidth="1"/>
    <col min="7169" max="7169" width="89.85546875" style="145" customWidth="1"/>
    <col min="7170" max="7170" width="11" style="145" customWidth="1"/>
    <col min="7171" max="7171" width="16.85546875" style="145" customWidth="1"/>
    <col min="7172" max="7172" width="21.7109375" style="145" customWidth="1"/>
    <col min="7173" max="7173" width="29.85546875" style="145" customWidth="1"/>
    <col min="7174" max="7174" width="32.5703125" style="145" customWidth="1"/>
    <col min="7175" max="7423" width="11" style="145"/>
    <col min="7424" max="7424" width="8.85546875" style="145" customWidth="1"/>
    <col min="7425" max="7425" width="89.85546875" style="145" customWidth="1"/>
    <col min="7426" max="7426" width="11" style="145" customWidth="1"/>
    <col min="7427" max="7427" width="16.85546875" style="145" customWidth="1"/>
    <col min="7428" max="7428" width="21.7109375" style="145" customWidth="1"/>
    <col min="7429" max="7429" width="29.85546875" style="145" customWidth="1"/>
    <col min="7430" max="7430" width="32.5703125" style="145" customWidth="1"/>
    <col min="7431" max="7679" width="11" style="145"/>
    <col min="7680" max="7680" width="8.85546875" style="145" customWidth="1"/>
    <col min="7681" max="7681" width="89.85546875" style="145" customWidth="1"/>
    <col min="7682" max="7682" width="11" style="145" customWidth="1"/>
    <col min="7683" max="7683" width="16.85546875" style="145" customWidth="1"/>
    <col min="7684" max="7684" width="21.7109375" style="145" customWidth="1"/>
    <col min="7685" max="7685" width="29.85546875" style="145" customWidth="1"/>
    <col min="7686" max="7686" width="32.5703125" style="145" customWidth="1"/>
    <col min="7687" max="7935" width="11" style="145"/>
    <col min="7936" max="7936" width="8.85546875" style="145" customWidth="1"/>
    <col min="7937" max="7937" width="89.85546875" style="145" customWidth="1"/>
    <col min="7938" max="7938" width="11" style="145" customWidth="1"/>
    <col min="7939" max="7939" width="16.85546875" style="145" customWidth="1"/>
    <col min="7940" max="7940" width="21.7109375" style="145" customWidth="1"/>
    <col min="7941" max="7941" width="29.85546875" style="145" customWidth="1"/>
    <col min="7942" max="7942" width="32.5703125" style="145" customWidth="1"/>
    <col min="7943" max="8191" width="11" style="145"/>
    <col min="8192" max="8192" width="8.85546875" style="145" customWidth="1"/>
    <col min="8193" max="8193" width="89.85546875" style="145" customWidth="1"/>
    <col min="8194" max="8194" width="11" style="145" customWidth="1"/>
    <col min="8195" max="8195" width="16.85546875" style="145" customWidth="1"/>
    <col min="8196" max="8196" width="21.7109375" style="145" customWidth="1"/>
    <col min="8197" max="8197" width="29.85546875" style="145" customWidth="1"/>
    <col min="8198" max="8198" width="32.5703125" style="145" customWidth="1"/>
    <col min="8199" max="8447" width="11" style="145"/>
    <col min="8448" max="8448" width="8.85546875" style="145" customWidth="1"/>
    <col min="8449" max="8449" width="89.85546875" style="145" customWidth="1"/>
    <col min="8450" max="8450" width="11" style="145" customWidth="1"/>
    <col min="8451" max="8451" width="16.85546875" style="145" customWidth="1"/>
    <col min="8452" max="8452" width="21.7109375" style="145" customWidth="1"/>
    <col min="8453" max="8453" width="29.85546875" style="145" customWidth="1"/>
    <col min="8454" max="8454" width="32.5703125" style="145" customWidth="1"/>
    <col min="8455" max="8703" width="11" style="145"/>
    <col min="8704" max="8704" width="8.85546875" style="145" customWidth="1"/>
    <col min="8705" max="8705" width="89.85546875" style="145" customWidth="1"/>
    <col min="8706" max="8706" width="11" style="145" customWidth="1"/>
    <col min="8707" max="8707" width="16.85546875" style="145" customWidth="1"/>
    <col min="8708" max="8708" width="21.7109375" style="145" customWidth="1"/>
    <col min="8709" max="8709" width="29.85546875" style="145" customWidth="1"/>
    <col min="8710" max="8710" width="32.5703125" style="145" customWidth="1"/>
    <col min="8711" max="8959" width="11" style="145"/>
    <col min="8960" max="8960" width="8.85546875" style="145" customWidth="1"/>
    <col min="8961" max="8961" width="89.85546875" style="145" customWidth="1"/>
    <col min="8962" max="8962" width="11" style="145" customWidth="1"/>
    <col min="8963" max="8963" width="16.85546875" style="145" customWidth="1"/>
    <col min="8964" max="8964" width="21.7109375" style="145" customWidth="1"/>
    <col min="8965" max="8965" width="29.85546875" style="145" customWidth="1"/>
    <col min="8966" max="8966" width="32.5703125" style="145" customWidth="1"/>
    <col min="8967" max="9215" width="11" style="145"/>
    <col min="9216" max="9216" width="8.85546875" style="145" customWidth="1"/>
    <col min="9217" max="9217" width="89.85546875" style="145" customWidth="1"/>
    <col min="9218" max="9218" width="11" style="145" customWidth="1"/>
    <col min="9219" max="9219" width="16.85546875" style="145" customWidth="1"/>
    <col min="9220" max="9220" width="21.7109375" style="145" customWidth="1"/>
    <col min="9221" max="9221" width="29.85546875" style="145" customWidth="1"/>
    <col min="9222" max="9222" width="32.5703125" style="145" customWidth="1"/>
    <col min="9223" max="9471" width="11" style="145"/>
    <col min="9472" max="9472" width="8.85546875" style="145" customWidth="1"/>
    <col min="9473" max="9473" width="89.85546875" style="145" customWidth="1"/>
    <col min="9474" max="9474" width="11" style="145" customWidth="1"/>
    <col min="9475" max="9475" width="16.85546875" style="145" customWidth="1"/>
    <col min="9476" max="9476" width="21.7109375" style="145" customWidth="1"/>
    <col min="9477" max="9477" width="29.85546875" style="145" customWidth="1"/>
    <col min="9478" max="9478" width="32.5703125" style="145" customWidth="1"/>
    <col min="9479" max="9727" width="11" style="145"/>
    <col min="9728" max="9728" width="8.85546875" style="145" customWidth="1"/>
    <col min="9729" max="9729" width="89.85546875" style="145" customWidth="1"/>
    <col min="9730" max="9730" width="11" style="145" customWidth="1"/>
    <col min="9731" max="9731" width="16.85546875" style="145" customWidth="1"/>
    <col min="9732" max="9732" width="21.7109375" style="145" customWidth="1"/>
    <col min="9733" max="9733" width="29.85546875" style="145" customWidth="1"/>
    <col min="9734" max="9734" width="32.5703125" style="145" customWidth="1"/>
    <col min="9735" max="9983" width="11" style="145"/>
    <col min="9984" max="9984" width="8.85546875" style="145" customWidth="1"/>
    <col min="9985" max="9985" width="89.85546875" style="145" customWidth="1"/>
    <col min="9986" max="9986" width="11" style="145" customWidth="1"/>
    <col min="9987" max="9987" width="16.85546875" style="145" customWidth="1"/>
    <col min="9988" max="9988" width="21.7109375" style="145" customWidth="1"/>
    <col min="9989" max="9989" width="29.85546875" style="145" customWidth="1"/>
    <col min="9990" max="9990" width="32.5703125" style="145" customWidth="1"/>
    <col min="9991" max="10239" width="11" style="145"/>
    <col min="10240" max="10240" width="8.85546875" style="145" customWidth="1"/>
    <col min="10241" max="10241" width="89.85546875" style="145" customWidth="1"/>
    <col min="10242" max="10242" width="11" style="145" customWidth="1"/>
    <col min="10243" max="10243" width="16.85546875" style="145" customWidth="1"/>
    <col min="10244" max="10244" width="21.7109375" style="145" customWidth="1"/>
    <col min="10245" max="10245" width="29.85546875" style="145" customWidth="1"/>
    <col min="10246" max="10246" width="32.5703125" style="145" customWidth="1"/>
    <col min="10247" max="10495" width="11" style="145"/>
    <col min="10496" max="10496" width="8.85546875" style="145" customWidth="1"/>
    <col min="10497" max="10497" width="89.85546875" style="145" customWidth="1"/>
    <col min="10498" max="10498" width="11" style="145" customWidth="1"/>
    <col min="10499" max="10499" width="16.85546875" style="145" customWidth="1"/>
    <col min="10500" max="10500" width="21.7109375" style="145" customWidth="1"/>
    <col min="10501" max="10501" width="29.85546875" style="145" customWidth="1"/>
    <col min="10502" max="10502" width="32.5703125" style="145" customWidth="1"/>
    <col min="10503" max="10751" width="11" style="145"/>
    <col min="10752" max="10752" width="8.85546875" style="145" customWidth="1"/>
    <col min="10753" max="10753" width="89.85546875" style="145" customWidth="1"/>
    <col min="10754" max="10754" width="11" style="145" customWidth="1"/>
    <col min="10755" max="10755" width="16.85546875" style="145" customWidth="1"/>
    <col min="10756" max="10756" width="21.7109375" style="145" customWidth="1"/>
    <col min="10757" max="10757" width="29.85546875" style="145" customWidth="1"/>
    <col min="10758" max="10758" width="32.5703125" style="145" customWidth="1"/>
    <col min="10759" max="11007" width="11" style="145"/>
    <col min="11008" max="11008" width="8.85546875" style="145" customWidth="1"/>
    <col min="11009" max="11009" width="89.85546875" style="145" customWidth="1"/>
    <col min="11010" max="11010" width="11" style="145" customWidth="1"/>
    <col min="11011" max="11011" width="16.85546875" style="145" customWidth="1"/>
    <col min="11012" max="11012" width="21.7109375" style="145" customWidth="1"/>
    <col min="11013" max="11013" width="29.85546875" style="145" customWidth="1"/>
    <col min="11014" max="11014" width="32.5703125" style="145" customWidth="1"/>
    <col min="11015" max="11263" width="11" style="145"/>
    <col min="11264" max="11264" width="8.85546875" style="145" customWidth="1"/>
    <col min="11265" max="11265" width="89.85546875" style="145" customWidth="1"/>
    <col min="11266" max="11266" width="11" style="145" customWidth="1"/>
    <col min="11267" max="11267" width="16.85546875" style="145" customWidth="1"/>
    <col min="11268" max="11268" width="21.7109375" style="145" customWidth="1"/>
    <col min="11269" max="11269" width="29.85546875" style="145" customWidth="1"/>
    <col min="11270" max="11270" width="32.5703125" style="145" customWidth="1"/>
    <col min="11271" max="11519" width="11" style="145"/>
    <col min="11520" max="11520" width="8.85546875" style="145" customWidth="1"/>
    <col min="11521" max="11521" width="89.85546875" style="145" customWidth="1"/>
    <col min="11522" max="11522" width="11" style="145" customWidth="1"/>
    <col min="11523" max="11523" width="16.85546875" style="145" customWidth="1"/>
    <col min="11524" max="11524" width="21.7109375" style="145" customWidth="1"/>
    <col min="11525" max="11525" width="29.85546875" style="145" customWidth="1"/>
    <col min="11526" max="11526" width="32.5703125" style="145" customWidth="1"/>
    <col min="11527" max="11775" width="11" style="145"/>
    <col min="11776" max="11776" width="8.85546875" style="145" customWidth="1"/>
    <col min="11777" max="11777" width="89.85546875" style="145" customWidth="1"/>
    <col min="11778" max="11778" width="11" style="145" customWidth="1"/>
    <col min="11779" max="11779" width="16.85546875" style="145" customWidth="1"/>
    <col min="11780" max="11780" width="21.7109375" style="145" customWidth="1"/>
    <col min="11781" max="11781" width="29.85546875" style="145" customWidth="1"/>
    <col min="11782" max="11782" width="32.5703125" style="145" customWidth="1"/>
    <col min="11783" max="12031" width="11" style="145"/>
    <col min="12032" max="12032" width="8.85546875" style="145" customWidth="1"/>
    <col min="12033" max="12033" width="89.85546875" style="145" customWidth="1"/>
    <col min="12034" max="12034" width="11" style="145" customWidth="1"/>
    <col min="12035" max="12035" width="16.85546875" style="145" customWidth="1"/>
    <col min="12036" max="12036" width="21.7109375" style="145" customWidth="1"/>
    <col min="12037" max="12037" width="29.85546875" style="145" customWidth="1"/>
    <col min="12038" max="12038" width="32.5703125" style="145" customWidth="1"/>
    <col min="12039" max="12287" width="11" style="145"/>
    <col min="12288" max="12288" width="8.85546875" style="145" customWidth="1"/>
    <col min="12289" max="12289" width="89.85546875" style="145" customWidth="1"/>
    <col min="12290" max="12290" width="11" style="145" customWidth="1"/>
    <col min="12291" max="12291" width="16.85546875" style="145" customWidth="1"/>
    <col min="12292" max="12292" width="21.7109375" style="145" customWidth="1"/>
    <col min="12293" max="12293" width="29.85546875" style="145" customWidth="1"/>
    <col min="12294" max="12294" width="32.5703125" style="145" customWidth="1"/>
    <col min="12295" max="12543" width="11" style="145"/>
    <col min="12544" max="12544" width="8.85546875" style="145" customWidth="1"/>
    <col min="12545" max="12545" width="89.85546875" style="145" customWidth="1"/>
    <col min="12546" max="12546" width="11" style="145" customWidth="1"/>
    <col min="12547" max="12547" width="16.85546875" style="145" customWidth="1"/>
    <col min="12548" max="12548" width="21.7109375" style="145" customWidth="1"/>
    <col min="12549" max="12549" width="29.85546875" style="145" customWidth="1"/>
    <col min="12550" max="12550" width="32.5703125" style="145" customWidth="1"/>
    <col min="12551" max="12799" width="11" style="145"/>
    <col min="12800" max="12800" width="8.85546875" style="145" customWidth="1"/>
    <col min="12801" max="12801" width="89.85546875" style="145" customWidth="1"/>
    <col min="12802" max="12802" width="11" style="145" customWidth="1"/>
    <col min="12803" max="12803" width="16.85546875" style="145" customWidth="1"/>
    <col min="12804" max="12804" width="21.7109375" style="145" customWidth="1"/>
    <col min="12805" max="12805" width="29.85546875" style="145" customWidth="1"/>
    <col min="12806" max="12806" width="32.5703125" style="145" customWidth="1"/>
    <col min="12807" max="13055" width="11" style="145"/>
    <col min="13056" max="13056" width="8.85546875" style="145" customWidth="1"/>
    <col min="13057" max="13057" width="89.85546875" style="145" customWidth="1"/>
    <col min="13058" max="13058" width="11" style="145" customWidth="1"/>
    <col min="13059" max="13059" width="16.85546875" style="145" customWidth="1"/>
    <col min="13060" max="13060" width="21.7109375" style="145" customWidth="1"/>
    <col min="13061" max="13061" width="29.85546875" style="145" customWidth="1"/>
    <col min="13062" max="13062" width="32.5703125" style="145" customWidth="1"/>
    <col min="13063" max="13311" width="11" style="145"/>
    <col min="13312" max="13312" width="8.85546875" style="145" customWidth="1"/>
    <col min="13313" max="13313" width="89.85546875" style="145" customWidth="1"/>
    <col min="13314" max="13314" width="11" style="145" customWidth="1"/>
    <col min="13315" max="13315" width="16.85546875" style="145" customWidth="1"/>
    <col min="13316" max="13316" width="21.7109375" style="145" customWidth="1"/>
    <col min="13317" max="13317" width="29.85546875" style="145" customWidth="1"/>
    <col min="13318" max="13318" width="32.5703125" style="145" customWidth="1"/>
    <col min="13319" max="13567" width="11" style="145"/>
    <col min="13568" max="13568" width="8.85546875" style="145" customWidth="1"/>
    <col min="13569" max="13569" width="89.85546875" style="145" customWidth="1"/>
    <col min="13570" max="13570" width="11" style="145" customWidth="1"/>
    <col min="13571" max="13571" width="16.85546875" style="145" customWidth="1"/>
    <col min="13572" max="13572" width="21.7109375" style="145" customWidth="1"/>
    <col min="13573" max="13573" width="29.85546875" style="145" customWidth="1"/>
    <col min="13574" max="13574" width="32.5703125" style="145" customWidth="1"/>
    <col min="13575" max="13823" width="11" style="145"/>
    <col min="13824" max="13824" width="8.85546875" style="145" customWidth="1"/>
    <col min="13825" max="13825" width="89.85546875" style="145" customWidth="1"/>
    <col min="13826" max="13826" width="11" style="145" customWidth="1"/>
    <col min="13827" max="13827" width="16.85546875" style="145" customWidth="1"/>
    <col min="13828" max="13828" width="21.7109375" style="145" customWidth="1"/>
    <col min="13829" max="13829" width="29.85546875" style="145" customWidth="1"/>
    <col min="13830" max="13830" width="32.5703125" style="145" customWidth="1"/>
    <col min="13831" max="14079" width="11" style="145"/>
    <col min="14080" max="14080" width="8.85546875" style="145" customWidth="1"/>
    <col min="14081" max="14081" width="89.85546875" style="145" customWidth="1"/>
    <col min="14082" max="14082" width="11" style="145" customWidth="1"/>
    <col min="14083" max="14083" width="16.85546875" style="145" customWidth="1"/>
    <col min="14084" max="14084" width="21.7109375" style="145" customWidth="1"/>
    <col min="14085" max="14085" width="29.85546875" style="145" customWidth="1"/>
    <col min="14086" max="14086" width="32.5703125" style="145" customWidth="1"/>
    <col min="14087" max="14335" width="11" style="145"/>
    <col min="14336" max="14336" width="8.85546875" style="145" customWidth="1"/>
    <col min="14337" max="14337" width="89.85546875" style="145" customWidth="1"/>
    <col min="14338" max="14338" width="11" style="145" customWidth="1"/>
    <col min="14339" max="14339" width="16.85546875" style="145" customWidth="1"/>
    <col min="14340" max="14340" width="21.7109375" style="145" customWidth="1"/>
    <col min="14341" max="14341" width="29.85546875" style="145" customWidth="1"/>
    <col min="14342" max="14342" width="32.5703125" style="145" customWidth="1"/>
    <col min="14343" max="14591" width="11" style="145"/>
    <col min="14592" max="14592" width="8.85546875" style="145" customWidth="1"/>
    <col min="14593" max="14593" width="89.85546875" style="145" customWidth="1"/>
    <col min="14594" max="14594" width="11" style="145" customWidth="1"/>
    <col min="14595" max="14595" width="16.85546875" style="145" customWidth="1"/>
    <col min="14596" max="14596" width="21.7109375" style="145" customWidth="1"/>
    <col min="14597" max="14597" width="29.85546875" style="145" customWidth="1"/>
    <col min="14598" max="14598" width="32.5703125" style="145" customWidth="1"/>
    <col min="14599" max="14847" width="11" style="145"/>
    <col min="14848" max="14848" width="8.85546875" style="145" customWidth="1"/>
    <col min="14849" max="14849" width="89.85546875" style="145" customWidth="1"/>
    <col min="14850" max="14850" width="11" style="145" customWidth="1"/>
    <col min="14851" max="14851" width="16.85546875" style="145" customWidth="1"/>
    <col min="14852" max="14852" width="21.7109375" style="145" customWidth="1"/>
    <col min="14853" max="14853" width="29.85546875" style="145" customWidth="1"/>
    <col min="14854" max="14854" width="32.5703125" style="145" customWidth="1"/>
    <col min="14855" max="15103" width="11" style="145"/>
    <col min="15104" max="15104" width="8.85546875" style="145" customWidth="1"/>
    <col min="15105" max="15105" width="89.85546875" style="145" customWidth="1"/>
    <col min="15106" max="15106" width="11" style="145" customWidth="1"/>
    <col min="15107" max="15107" width="16.85546875" style="145" customWidth="1"/>
    <col min="15108" max="15108" width="21.7109375" style="145" customWidth="1"/>
    <col min="15109" max="15109" width="29.85546875" style="145" customWidth="1"/>
    <col min="15110" max="15110" width="32.5703125" style="145" customWidth="1"/>
    <col min="15111" max="15359" width="11" style="145"/>
    <col min="15360" max="15360" width="8.85546875" style="145" customWidth="1"/>
    <col min="15361" max="15361" width="89.85546875" style="145" customWidth="1"/>
    <col min="15362" max="15362" width="11" style="145" customWidth="1"/>
    <col min="15363" max="15363" width="16.85546875" style="145" customWidth="1"/>
    <col min="15364" max="15364" width="21.7109375" style="145" customWidth="1"/>
    <col min="15365" max="15365" width="29.85546875" style="145" customWidth="1"/>
    <col min="15366" max="15366" width="32.5703125" style="145" customWidth="1"/>
    <col min="15367" max="15615" width="11" style="145"/>
    <col min="15616" max="15616" width="8.85546875" style="145" customWidth="1"/>
    <col min="15617" max="15617" width="89.85546875" style="145" customWidth="1"/>
    <col min="15618" max="15618" width="11" style="145" customWidth="1"/>
    <col min="15619" max="15619" width="16.85546875" style="145" customWidth="1"/>
    <col min="15620" max="15620" width="21.7109375" style="145" customWidth="1"/>
    <col min="15621" max="15621" width="29.85546875" style="145" customWidth="1"/>
    <col min="15622" max="15622" width="32.5703125" style="145" customWidth="1"/>
    <col min="15623" max="15871" width="11" style="145"/>
    <col min="15872" max="15872" width="8.85546875" style="145" customWidth="1"/>
    <col min="15873" max="15873" width="89.85546875" style="145" customWidth="1"/>
    <col min="15874" max="15874" width="11" style="145" customWidth="1"/>
    <col min="15875" max="15875" width="16.85546875" style="145" customWidth="1"/>
    <col min="15876" max="15876" width="21.7109375" style="145" customWidth="1"/>
    <col min="15877" max="15877" width="29.85546875" style="145" customWidth="1"/>
    <col min="15878" max="15878" width="32.5703125" style="145" customWidth="1"/>
    <col min="15879" max="16127" width="11" style="145"/>
    <col min="16128" max="16128" width="8.85546875" style="145" customWidth="1"/>
    <col min="16129" max="16129" width="89.85546875" style="145" customWidth="1"/>
    <col min="16130" max="16130" width="11" style="145" customWidth="1"/>
    <col min="16131" max="16131" width="16.85546875" style="145" customWidth="1"/>
    <col min="16132" max="16132" width="21.7109375" style="145" customWidth="1"/>
    <col min="16133" max="16133" width="29.85546875" style="145" customWidth="1"/>
    <col min="16134" max="16134" width="32.5703125" style="145" customWidth="1"/>
    <col min="16135" max="16384" width="11" style="145"/>
  </cols>
  <sheetData>
    <row r="1" spans="1:7" s="132" customFormat="1" ht="15.75" customHeight="1" x14ac:dyDescent="0.25">
      <c r="A1" s="135"/>
      <c r="B1" s="135"/>
      <c r="C1" s="135"/>
      <c r="D1" s="135"/>
      <c r="E1" s="135"/>
      <c r="F1" s="135"/>
      <c r="G1" s="135"/>
    </row>
    <row r="2" spans="1:7" s="132" customFormat="1" ht="27.75" customHeight="1" x14ac:dyDescent="0.25">
      <c r="A2" s="181"/>
      <c r="B2" s="181"/>
      <c r="C2" s="181"/>
      <c r="D2" s="181"/>
      <c r="E2" s="182"/>
      <c r="F2" s="131"/>
      <c r="G2" s="131"/>
    </row>
    <row r="3" spans="1:7" s="132" customFormat="1" ht="30" customHeight="1" x14ac:dyDescent="0.25">
      <c r="A3" s="134" t="s">
        <v>143</v>
      </c>
      <c r="B3" s="134"/>
      <c r="C3" s="134"/>
      <c r="D3" s="134"/>
      <c r="E3" s="134"/>
      <c r="F3" s="134"/>
      <c r="G3" s="135"/>
    </row>
    <row r="4" spans="1:7" s="132" customFormat="1" ht="46.5" customHeight="1" x14ac:dyDescent="0.25">
      <c r="A4" s="183" t="s">
        <v>134</v>
      </c>
      <c r="B4" s="183"/>
      <c r="C4" s="183"/>
      <c r="D4" s="183"/>
      <c r="E4" s="183"/>
      <c r="F4" s="183"/>
      <c r="G4" s="184"/>
    </row>
    <row r="5" spans="1:7" s="140" customFormat="1" ht="26.25" customHeight="1" thickBot="1" x14ac:dyDescent="0.3">
      <c r="A5" s="137"/>
      <c r="B5" s="137"/>
      <c r="C5" s="137"/>
      <c r="D5" s="137"/>
      <c r="E5" s="138"/>
      <c r="F5" s="138"/>
      <c r="G5" s="139"/>
    </row>
    <row r="6" spans="1:7" ht="28.5" customHeight="1" thickBot="1" x14ac:dyDescent="0.3">
      <c r="A6" s="141" t="s">
        <v>21</v>
      </c>
      <c r="B6" s="142" t="s">
        <v>125</v>
      </c>
      <c r="C6" s="142" t="s">
        <v>22</v>
      </c>
      <c r="D6" s="142" t="s">
        <v>23</v>
      </c>
      <c r="E6" s="142" t="s">
        <v>126</v>
      </c>
      <c r="F6" s="143" t="s">
        <v>127</v>
      </c>
      <c r="G6" s="144"/>
    </row>
    <row r="7" spans="1:7" x14ac:dyDescent="0.25">
      <c r="A7" s="98">
        <v>1</v>
      </c>
      <c r="B7" s="99" t="s">
        <v>61</v>
      </c>
      <c r="C7" s="100"/>
      <c r="D7" s="100"/>
      <c r="E7" s="100"/>
      <c r="F7" s="146"/>
      <c r="G7" s="144"/>
    </row>
    <row r="8" spans="1:7" ht="12.75" customHeight="1" x14ac:dyDescent="0.25">
      <c r="A8" s="101">
        <v>1.01</v>
      </c>
      <c r="B8" s="102" t="s">
        <v>66</v>
      </c>
      <c r="C8" s="103" t="s">
        <v>59</v>
      </c>
      <c r="D8" s="104">
        <v>7</v>
      </c>
      <c r="E8" s="105"/>
      <c r="F8" s="147"/>
      <c r="G8" s="148"/>
    </row>
    <row r="9" spans="1:7" ht="12.75" customHeight="1" x14ac:dyDescent="0.25">
      <c r="A9" s="101">
        <v>1.02</v>
      </c>
      <c r="B9" s="102" t="s">
        <v>67</v>
      </c>
      <c r="C9" s="103" t="s">
        <v>68</v>
      </c>
      <c r="D9" s="104">
        <v>9684</v>
      </c>
      <c r="E9" s="105"/>
      <c r="F9" s="147"/>
      <c r="G9" s="148"/>
    </row>
    <row r="10" spans="1:7" ht="12.75" customHeight="1" x14ac:dyDescent="0.25">
      <c r="A10" s="101">
        <v>1.03</v>
      </c>
      <c r="B10" s="102" t="s">
        <v>69</v>
      </c>
      <c r="C10" s="103" t="s">
        <v>24</v>
      </c>
      <c r="D10" s="104">
        <v>1050.75</v>
      </c>
      <c r="E10" s="105"/>
      <c r="F10" s="147"/>
      <c r="G10" s="148"/>
    </row>
    <row r="11" spans="1:7" ht="12.75" customHeight="1" x14ac:dyDescent="0.25">
      <c r="A11" s="101">
        <v>1.04</v>
      </c>
      <c r="B11" s="102" t="s">
        <v>70</v>
      </c>
      <c r="C11" s="103" t="s">
        <v>25</v>
      </c>
      <c r="D11" s="104">
        <v>1393</v>
      </c>
      <c r="E11" s="105"/>
      <c r="F11" s="147"/>
      <c r="G11" s="148"/>
    </row>
    <row r="12" spans="1:7" ht="12.75" customHeight="1" x14ac:dyDescent="0.25">
      <c r="A12" s="101">
        <v>1.05</v>
      </c>
      <c r="B12" s="102" t="s">
        <v>71</v>
      </c>
      <c r="C12" s="103" t="s">
        <v>25</v>
      </c>
      <c r="D12" s="104">
        <v>35.666666666666671</v>
      </c>
      <c r="E12" s="105"/>
      <c r="F12" s="147"/>
      <c r="G12" s="148"/>
    </row>
    <row r="13" spans="1:7" ht="12.75" customHeight="1" x14ac:dyDescent="0.25">
      <c r="A13" s="101">
        <v>1.06</v>
      </c>
      <c r="B13" s="102" t="s">
        <v>72</v>
      </c>
      <c r="C13" s="103" t="s">
        <v>59</v>
      </c>
      <c r="D13" s="104">
        <v>7</v>
      </c>
      <c r="E13" s="105"/>
      <c r="F13" s="147"/>
      <c r="G13" s="148"/>
    </row>
    <row r="14" spans="1:7" ht="12.75" customHeight="1" x14ac:dyDescent="0.25">
      <c r="A14" s="101">
        <v>1.07</v>
      </c>
      <c r="B14" s="102" t="s">
        <v>73</v>
      </c>
      <c r="C14" s="103" t="s">
        <v>25</v>
      </c>
      <c r="D14" s="104">
        <v>1393</v>
      </c>
      <c r="E14" s="105"/>
      <c r="F14" s="147"/>
      <c r="G14" s="148"/>
    </row>
    <row r="15" spans="1:7" ht="12.75" customHeight="1" x14ac:dyDescent="0.25">
      <c r="A15" s="101">
        <v>1.08</v>
      </c>
      <c r="B15" s="106" t="s">
        <v>74</v>
      </c>
      <c r="C15" s="103" t="s">
        <v>59</v>
      </c>
      <c r="D15" s="104">
        <v>7</v>
      </c>
      <c r="E15" s="105"/>
      <c r="F15" s="147"/>
      <c r="G15" s="148"/>
    </row>
    <row r="16" spans="1:7" ht="15" customHeight="1" x14ac:dyDescent="0.25">
      <c r="A16" s="107"/>
      <c r="B16" s="108" t="s">
        <v>75</v>
      </c>
      <c r="C16" s="108"/>
      <c r="D16" s="108"/>
      <c r="E16" s="108"/>
      <c r="F16" s="149"/>
      <c r="G16" s="150"/>
    </row>
    <row r="17" spans="1:7" ht="12.75" customHeight="1" x14ac:dyDescent="0.25">
      <c r="A17" s="109">
        <v>2</v>
      </c>
      <c r="B17" s="110" t="s">
        <v>60</v>
      </c>
      <c r="C17" s="103"/>
      <c r="D17" s="104"/>
      <c r="E17" s="111"/>
      <c r="F17" s="147"/>
      <c r="G17" s="148"/>
    </row>
    <row r="18" spans="1:7" ht="12.75" customHeight="1" x14ac:dyDescent="0.25">
      <c r="A18" s="112">
        <v>2.0099999999999998</v>
      </c>
      <c r="B18" s="102" t="s">
        <v>76</v>
      </c>
      <c r="C18" s="103" t="s">
        <v>26</v>
      </c>
      <c r="D18" s="104">
        <v>1082.1883725355278</v>
      </c>
      <c r="E18" s="105"/>
      <c r="F18" s="147"/>
      <c r="G18" s="148"/>
    </row>
    <row r="19" spans="1:7" ht="12.75" customHeight="1" x14ac:dyDescent="0.25">
      <c r="A19" s="112">
        <v>2.02</v>
      </c>
      <c r="B19" s="102" t="s">
        <v>77</v>
      </c>
      <c r="C19" s="103" t="s">
        <v>26</v>
      </c>
      <c r="D19" s="104">
        <v>159</v>
      </c>
      <c r="E19" s="105"/>
      <c r="F19" s="147"/>
      <c r="G19" s="148"/>
    </row>
    <row r="20" spans="1:7" ht="15" customHeight="1" x14ac:dyDescent="0.25">
      <c r="A20" s="107"/>
      <c r="B20" s="108" t="s">
        <v>78</v>
      </c>
      <c r="C20" s="108"/>
      <c r="D20" s="108"/>
      <c r="E20" s="108"/>
      <c r="F20" s="149"/>
      <c r="G20" s="150"/>
    </row>
    <row r="21" spans="1:7" ht="12.75" customHeight="1" x14ac:dyDescent="0.25">
      <c r="A21" s="109">
        <v>3</v>
      </c>
      <c r="B21" s="110" t="s">
        <v>79</v>
      </c>
      <c r="C21" s="103"/>
      <c r="D21" s="104"/>
      <c r="E21" s="111"/>
      <c r="F21" s="147"/>
      <c r="G21" s="148"/>
    </row>
    <row r="22" spans="1:7" ht="12.75" customHeight="1" x14ac:dyDescent="0.25">
      <c r="A22" s="112">
        <v>3.01</v>
      </c>
      <c r="B22" s="102" t="s">
        <v>80</v>
      </c>
      <c r="C22" s="103" t="s">
        <v>26</v>
      </c>
      <c r="D22" s="104">
        <v>585</v>
      </c>
      <c r="E22" s="105"/>
      <c r="F22" s="147"/>
      <c r="G22" s="148"/>
    </row>
    <row r="23" spans="1:7" ht="15" customHeight="1" x14ac:dyDescent="0.25">
      <c r="A23" s="107"/>
      <c r="B23" s="108" t="s">
        <v>81</v>
      </c>
      <c r="C23" s="108"/>
      <c r="D23" s="108"/>
      <c r="E23" s="108"/>
      <c r="F23" s="149"/>
      <c r="G23" s="150"/>
    </row>
    <row r="24" spans="1:7" x14ac:dyDescent="0.25">
      <c r="A24" s="109">
        <v>4</v>
      </c>
      <c r="B24" s="110" t="s">
        <v>82</v>
      </c>
      <c r="C24" s="103"/>
      <c r="D24" s="104"/>
      <c r="E24" s="111"/>
      <c r="F24" s="147"/>
      <c r="G24" s="148"/>
    </row>
    <row r="25" spans="1:7" x14ac:dyDescent="0.25">
      <c r="A25" s="112">
        <v>4.01</v>
      </c>
      <c r="B25" s="102" t="s">
        <v>83</v>
      </c>
      <c r="C25" s="103" t="s">
        <v>26</v>
      </c>
      <c r="D25" s="104">
        <v>999</v>
      </c>
      <c r="E25" s="105"/>
      <c r="F25" s="147"/>
      <c r="G25" s="148"/>
    </row>
    <row r="26" spans="1:7" ht="12.75" customHeight="1" x14ac:dyDescent="0.25">
      <c r="A26" s="112">
        <v>4.0199999999999996</v>
      </c>
      <c r="B26" s="102" t="s">
        <v>84</v>
      </c>
      <c r="C26" s="103" t="s">
        <v>26</v>
      </c>
      <c r="D26" s="104">
        <v>422</v>
      </c>
      <c r="E26" s="105"/>
      <c r="F26" s="147"/>
      <c r="G26" s="148"/>
    </row>
    <row r="27" spans="1:7" ht="12.75" customHeight="1" x14ac:dyDescent="0.25">
      <c r="A27" s="112">
        <v>4.03</v>
      </c>
      <c r="B27" s="102" t="s">
        <v>85</v>
      </c>
      <c r="C27" s="103" t="s">
        <v>24</v>
      </c>
      <c r="D27" s="104"/>
      <c r="E27" s="105"/>
      <c r="F27" s="147"/>
      <c r="G27" s="148"/>
    </row>
    <row r="28" spans="1:7" ht="15" customHeight="1" x14ac:dyDescent="0.25">
      <c r="A28" s="107"/>
      <c r="B28" s="108" t="s">
        <v>86</v>
      </c>
      <c r="C28" s="108"/>
      <c r="D28" s="108"/>
      <c r="E28" s="108"/>
      <c r="F28" s="149"/>
      <c r="G28" s="150"/>
    </row>
    <row r="29" spans="1:7" ht="12.75" customHeight="1" x14ac:dyDescent="0.25">
      <c r="A29" s="109">
        <v>5</v>
      </c>
      <c r="B29" s="110" t="s">
        <v>87</v>
      </c>
      <c r="C29" s="103"/>
      <c r="D29" s="104"/>
      <c r="E29" s="111"/>
      <c r="F29" s="147"/>
      <c r="G29" s="148"/>
    </row>
    <row r="30" spans="1:7" ht="12.75" customHeight="1" x14ac:dyDescent="0.25">
      <c r="A30" s="112">
        <v>5.01</v>
      </c>
      <c r="B30" s="102" t="s">
        <v>88</v>
      </c>
      <c r="C30" s="103" t="s">
        <v>26</v>
      </c>
      <c r="D30" s="104">
        <v>22</v>
      </c>
      <c r="E30" s="105"/>
      <c r="F30" s="147"/>
      <c r="G30" s="148"/>
    </row>
    <row r="31" spans="1:7" ht="15" customHeight="1" x14ac:dyDescent="0.25">
      <c r="A31" s="107"/>
      <c r="B31" s="108" t="s">
        <v>89</v>
      </c>
      <c r="C31" s="108"/>
      <c r="D31" s="108"/>
      <c r="E31" s="108"/>
      <c r="F31" s="149"/>
      <c r="G31" s="150"/>
    </row>
    <row r="32" spans="1:7" ht="12.75" customHeight="1" x14ac:dyDescent="0.25">
      <c r="A32" s="109">
        <v>6</v>
      </c>
      <c r="B32" s="110" t="s">
        <v>62</v>
      </c>
      <c r="C32" s="103"/>
      <c r="D32" s="104"/>
      <c r="E32" s="111"/>
      <c r="F32" s="147"/>
      <c r="G32" s="148"/>
    </row>
    <row r="33" spans="1:7" ht="15.75" customHeight="1" x14ac:dyDescent="0.25">
      <c r="A33" s="112">
        <v>6.01</v>
      </c>
      <c r="B33" s="102" t="s">
        <v>90</v>
      </c>
      <c r="C33" s="103" t="s">
        <v>26</v>
      </c>
      <c r="D33" s="104">
        <v>142</v>
      </c>
      <c r="E33" s="105"/>
      <c r="F33" s="147"/>
      <c r="G33" s="148"/>
    </row>
    <row r="34" spans="1:7" ht="18" customHeight="1" x14ac:dyDescent="0.25">
      <c r="A34" s="112">
        <v>6.02</v>
      </c>
      <c r="B34" s="102" t="s">
        <v>91</v>
      </c>
      <c r="C34" s="103" t="s">
        <v>26</v>
      </c>
      <c r="D34" s="104">
        <v>75</v>
      </c>
      <c r="E34" s="105"/>
      <c r="F34" s="147"/>
      <c r="G34" s="148"/>
    </row>
    <row r="35" spans="1:7" ht="35.25" customHeight="1" x14ac:dyDescent="0.25">
      <c r="A35" s="112">
        <v>6.03</v>
      </c>
      <c r="B35" s="102" t="s">
        <v>92</v>
      </c>
      <c r="C35" s="103" t="s">
        <v>24</v>
      </c>
      <c r="D35" s="104">
        <v>22</v>
      </c>
      <c r="E35" s="105"/>
      <c r="F35" s="147"/>
      <c r="G35" s="148"/>
    </row>
    <row r="36" spans="1:7" ht="12.75" customHeight="1" x14ac:dyDescent="0.25">
      <c r="A36" s="112">
        <v>6.04</v>
      </c>
      <c r="B36" s="102" t="s">
        <v>93</v>
      </c>
      <c r="C36" s="103" t="s">
        <v>24</v>
      </c>
      <c r="D36" s="104">
        <v>100</v>
      </c>
      <c r="E36" s="105"/>
      <c r="F36" s="147"/>
      <c r="G36" s="148"/>
    </row>
    <row r="37" spans="1:7" ht="12.75" customHeight="1" x14ac:dyDescent="0.25">
      <c r="A37" s="112">
        <v>6.05</v>
      </c>
      <c r="B37" s="102" t="s">
        <v>94</v>
      </c>
      <c r="C37" s="103" t="s">
        <v>24</v>
      </c>
      <c r="D37" s="104">
        <v>12</v>
      </c>
      <c r="E37" s="105"/>
      <c r="F37" s="147"/>
      <c r="G37" s="148"/>
    </row>
    <row r="38" spans="1:7" ht="12" customHeight="1" x14ac:dyDescent="0.25">
      <c r="A38" s="112">
        <v>6.06</v>
      </c>
      <c r="B38" s="102" t="s">
        <v>95</v>
      </c>
      <c r="C38" s="103" t="s">
        <v>26</v>
      </c>
      <c r="D38" s="104">
        <v>208</v>
      </c>
      <c r="E38" s="105"/>
      <c r="F38" s="147"/>
      <c r="G38" s="148"/>
    </row>
    <row r="39" spans="1:7" ht="12.75" hidden="1" customHeight="1" x14ac:dyDescent="0.25">
      <c r="A39" s="112">
        <v>7.07</v>
      </c>
      <c r="B39" s="113" t="s">
        <v>96</v>
      </c>
      <c r="C39" s="114" t="s">
        <v>59</v>
      </c>
      <c r="D39" s="185"/>
      <c r="E39" s="105"/>
      <c r="F39" s="147"/>
      <c r="G39" s="148"/>
    </row>
    <row r="40" spans="1:7" ht="12.75" hidden="1" customHeight="1" x14ac:dyDescent="0.25">
      <c r="A40" s="112">
        <v>7.08</v>
      </c>
      <c r="B40" s="113" t="s">
        <v>97</v>
      </c>
      <c r="C40" s="114" t="s">
        <v>59</v>
      </c>
      <c r="D40" s="185"/>
      <c r="E40" s="105"/>
      <c r="F40" s="147"/>
      <c r="G40" s="148"/>
    </row>
    <row r="41" spans="1:7" ht="12.75" customHeight="1" x14ac:dyDescent="0.25">
      <c r="A41" s="112">
        <v>6.07</v>
      </c>
      <c r="B41" s="113" t="s">
        <v>98</v>
      </c>
      <c r="C41" s="114" t="s">
        <v>59</v>
      </c>
      <c r="D41" s="186">
        <v>1</v>
      </c>
      <c r="E41" s="105"/>
      <c r="F41" s="147"/>
      <c r="G41" s="148"/>
    </row>
    <row r="42" spans="1:7" ht="12.75" customHeight="1" x14ac:dyDescent="0.25">
      <c r="A42" s="112">
        <v>6.08</v>
      </c>
      <c r="B42" s="113" t="s">
        <v>99</v>
      </c>
      <c r="C42" s="114" t="s">
        <v>59</v>
      </c>
      <c r="D42" s="186">
        <v>1</v>
      </c>
      <c r="E42" s="105"/>
      <c r="F42" s="147"/>
      <c r="G42" s="148"/>
    </row>
    <row r="43" spans="1:7" ht="12.75" customHeight="1" x14ac:dyDescent="0.25">
      <c r="A43" s="112">
        <v>6.09</v>
      </c>
      <c r="B43" s="113" t="s">
        <v>100</v>
      </c>
      <c r="C43" s="114" t="s">
        <v>59</v>
      </c>
      <c r="D43" s="186">
        <v>1</v>
      </c>
      <c r="E43" s="105"/>
      <c r="F43" s="147"/>
      <c r="G43" s="148"/>
    </row>
    <row r="44" spans="1:7" ht="12.75" hidden="1" customHeight="1" x14ac:dyDescent="0.25">
      <c r="A44" s="112">
        <v>7.12</v>
      </c>
      <c r="B44" s="113" t="s">
        <v>101</v>
      </c>
      <c r="C44" s="114" t="s">
        <v>24</v>
      </c>
      <c r="D44" s="187"/>
      <c r="E44" s="105"/>
      <c r="F44" s="147"/>
      <c r="G44" s="148"/>
    </row>
    <row r="45" spans="1:7" ht="12.75" hidden="1" customHeight="1" x14ac:dyDescent="0.25">
      <c r="A45" s="112">
        <v>7.13</v>
      </c>
      <c r="B45" s="102" t="s">
        <v>102</v>
      </c>
      <c r="C45" s="103" t="s">
        <v>24</v>
      </c>
      <c r="D45" s="188"/>
      <c r="E45" s="105"/>
      <c r="F45" s="147"/>
      <c r="G45" s="148"/>
    </row>
    <row r="46" spans="1:7" ht="12.75" hidden="1" customHeight="1" x14ac:dyDescent="0.25">
      <c r="A46" s="115">
        <v>7.18</v>
      </c>
      <c r="B46" s="116" t="s">
        <v>103</v>
      </c>
      <c r="C46" s="117" t="s">
        <v>25</v>
      </c>
      <c r="D46" s="189"/>
      <c r="E46" s="118"/>
      <c r="F46" s="147"/>
      <c r="G46" s="148"/>
    </row>
    <row r="47" spans="1:7" ht="28.5" customHeight="1" x14ac:dyDescent="0.25">
      <c r="A47" s="119">
        <v>6.1</v>
      </c>
      <c r="B47" s="113" t="s">
        <v>104</v>
      </c>
      <c r="C47" s="117" t="s">
        <v>25</v>
      </c>
      <c r="D47" s="189">
        <v>987</v>
      </c>
      <c r="E47" s="118"/>
      <c r="F47" s="147"/>
      <c r="G47" s="148"/>
    </row>
    <row r="48" spans="1:7" ht="15" customHeight="1" x14ac:dyDescent="0.25">
      <c r="A48" s="107"/>
      <c r="B48" s="108" t="s">
        <v>105</v>
      </c>
      <c r="C48" s="108"/>
      <c r="D48" s="108"/>
      <c r="E48" s="108"/>
      <c r="F48" s="149"/>
      <c r="G48" s="150"/>
    </row>
    <row r="49" spans="1:10" ht="27.75" customHeight="1" x14ac:dyDescent="0.25">
      <c r="A49" s="109">
        <v>7</v>
      </c>
      <c r="B49" s="120" t="s">
        <v>106</v>
      </c>
      <c r="C49" s="103"/>
      <c r="D49" s="104"/>
      <c r="E49" s="111"/>
      <c r="F49" s="147"/>
      <c r="G49" s="148"/>
    </row>
    <row r="50" spans="1:10" ht="27.75" customHeight="1" x14ac:dyDescent="0.25">
      <c r="A50" s="109"/>
      <c r="B50" s="120" t="s">
        <v>107</v>
      </c>
      <c r="C50" s="110"/>
      <c r="D50" s="110"/>
      <c r="E50" s="110"/>
      <c r="F50" s="151"/>
      <c r="G50" s="152"/>
    </row>
    <row r="51" spans="1:10" s="155" customFormat="1" ht="15" x14ac:dyDescent="0.25">
      <c r="A51" s="121">
        <v>7.02</v>
      </c>
      <c r="B51" s="113" t="str">
        <f>+'[1]LUP '!B90</f>
        <v>SUMINISTRO E INSTALACION DE TUBERÍA D=3" P.V.C. U.M. RDE-21</v>
      </c>
      <c r="C51" s="114" t="str">
        <f>+'[1]LUP '!C90</f>
        <v>ML</v>
      </c>
      <c r="D51" s="104">
        <v>180</v>
      </c>
      <c r="E51" s="105"/>
      <c r="F51" s="147"/>
      <c r="G51" s="148"/>
      <c r="H51" s="153"/>
      <c r="I51" s="154"/>
      <c r="J51" s="154"/>
    </row>
    <row r="52" spans="1:10" s="155" customFormat="1" ht="15" x14ac:dyDescent="0.25">
      <c r="A52" s="121">
        <v>7.03</v>
      </c>
      <c r="B52" s="113" t="str">
        <f>+'[1]LUP '!B91</f>
        <v>SUMINISTRO E INSTALACION DE TUBERÍA D=4" P.V.C. U.M. RDE-21</v>
      </c>
      <c r="C52" s="114" t="str">
        <f>+'[1]LUP '!C91</f>
        <v>ML</v>
      </c>
      <c r="D52" s="104">
        <v>976</v>
      </c>
      <c r="E52" s="105"/>
      <c r="F52" s="147"/>
      <c r="G52" s="148"/>
      <c r="H52" s="153"/>
      <c r="I52" s="154"/>
      <c r="J52" s="154"/>
    </row>
    <row r="53" spans="1:10" s="155" customFormat="1" ht="15" x14ac:dyDescent="0.25">
      <c r="A53" s="121">
        <v>7.04</v>
      </c>
      <c r="B53" s="113" t="str">
        <f>+'[1]LUP '!B92</f>
        <v>SUMINISTRO E INSTALACION DE TUBERÍA D=6" P.V.C. U.M. RDE-21</v>
      </c>
      <c r="C53" s="114" t="str">
        <f>+'[1]LUP '!C92</f>
        <v>ML</v>
      </c>
      <c r="D53" s="104">
        <v>237</v>
      </c>
      <c r="E53" s="105"/>
      <c r="F53" s="147"/>
      <c r="G53" s="148"/>
      <c r="H53" s="153"/>
      <c r="I53" s="154"/>
      <c r="J53" s="154"/>
    </row>
    <row r="54" spans="1:10" s="155" customFormat="1" ht="15" hidden="1" x14ac:dyDescent="0.25">
      <c r="A54" s="121">
        <v>7.0233333333333299</v>
      </c>
      <c r="B54" s="113" t="str">
        <f>+'[1]LUP '!B93</f>
        <v>SUMINISTRO E INSTALACION DE TUBERÍA D=8" P.V.C. U.M. RDE-21</v>
      </c>
      <c r="C54" s="114" t="str">
        <f>+'[1]LUP '!C93</f>
        <v>ML</v>
      </c>
      <c r="D54" s="104">
        <v>0</v>
      </c>
      <c r="E54" s="105"/>
      <c r="F54" s="147"/>
      <c r="G54" s="148"/>
      <c r="H54" s="153"/>
      <c r="I54" s="154"/>
      <c r="J54" s="154"/>
    </row>
    <row r="55" spans="1:10" s="155" customFormat="1" ht="15" hidden="1" x14ac:dyDescent="0.25">
      <c r="A55" s="121">
        <v>7.0283333333333298</v>
      </c>
      <c r="B55" s="113" t="str">
        <f>+'[1]LUP '!B94</f>
        <v>SUMINISTRO E INSTALACION DE TUBERÍA D=10" P.V.C. U.M. RDE-21</v>
      </c>
      <c r="C55" s="114" t="str">
        <f>+'[1]LUP '!C94</f>
        <v>ML</v>
      </c>
      <c r="D55" s="104">
        <v>0</v>
      </c>
      <c r="E55" s="105"/>
      <c r="F55" s="147"/>
      <c r="G55" s="148"/>
      <c r="H55" s="153"/>
      <c r="I55" s="154"/>
      <c r="J55" s="154"/>
    </row>
    <row r="56" spans="1:10" s="155" customFormat="1" ht="15" hidden="1" x14ac:dyDescent="0.25">
      <c r="A56" s="121">
        <v>7.0333333333333297</v>
      </c>
      <c r="B56" s="113" t="str">
        <f>+'[1]LUP '!B95</f>
        <v>SUMINISTRO E INSTALACION DE TUBERÍA D=4"  HIERRO DUCTIL C-40</v>
      </c>
      <c r="C56" s="114" t="str">
        <f>+'[1]LUP '!C95</f>
        <v>ML</v>
      </c>
      <c r="D56" s="104">
        <v>0</v>
      </c>
      <c r="E56" s="105"/>
      <c r="F56" s="147"/>
      <c r="G56" s="148"/>
      <c r="H56" s="153"/>
      <c r="I56" s="154"/>
      <c r="J56" s="154"/>
    </row>
    <row r="57" spans="1:10" s="155" customFormat="1" ht="15" hidden="1" x14ac:dyDescent="0.25">
      <c r="A57" s="121">
        <v>7.0383333333333304</v>
      </c>
      <c r="B57" s="113" t="str">
        <f>+'[1]LUP '!B96</f>
        <v>SUMINISTRO E INSTALACION DE TUBERÍA D=6"  HIERRO DUCTIL C-40</v>
      </c>
      <c r="C57" s="114" t="str">
        <f>+'[1]LUP '!C96</f>
        <v>ML</v>
      </c>
      <c r="D57" s="104">
        <v>0</v>
      </c>
      <c r="E57" s="105"/>
      <c r="F57" s="147"/>
      <c r="G57" s="148"/>
      <c r="H57" s="153"/>
      <c r="I57" s="154"/>
      <c r="J57" s="154"/>
    </row>
    <row r="58" spans="1:10" s="155" customFormat="1" ht="15" hidden="1" x14ac:dyDescent="0.25">
      <c r="A58" s="121">
        <v>7.0433333333333303</v>
      </c>
      <c r="B58" s="113" t="str">
        <f>+'[1]LUP '!B97</f>
        <v>SUMINISTRO E INSTALACION DE TUBERÍA D=8"  HIERRO DUCTIL C-40</v>
      </c>
      <c r="C58" s="114" t="str">
        <f>+'[1]LUP '!C97</f>
        <v>ML</v>
      </c>
      <c r="D58" s="104">
        <v>0</v>
      </c>
      <c r="E58" s="105"/>
      <c r="F58" s="147"/>
      <c r="G58" s="148"/>
      <c r="H58" s="153"/>
      <c r="I58" s="154"/>
      <c r="J58" s="154"/>
    </row>
    <row r="59" spans="1:10" s="155" customFormat="1" ht="15" hidden="1" x14ac:dyDescent="0.25">
      <c r="A59" s="121">
        <v>7.0483333333333302</v>
      </c>
      <c r="B59" s="113" t="str">
        <f>+'[1]LUP '!B98</f>
        <v>SUMINISTRO E INSTALACION DE TUBERÍA D=10"  HIERRO DUCTIL C-40</v>
      </c>
      <c r="C59" s="114" t="str">
        <f>+'[1]LUP '!C98</f>
        <v>ML</v>
      </c>
      <c r="D59" s="104">
        <v>0</v>
      </c>
      <c r="E59" s="105"/>
      <c r="F59" s="147"/>
      <c r="G59" s="148"/>
      <c r="H59" s="153"/>
      <c r="I59" s="154"/>
      <c r="J59" s="154"/>
    </row>
    <row r="60" spans="1:10" s="155" customFormat="1" ht="15" hidden="1" x14ac:dyDescent="0.25">
      <c r="A60" s="121">
        <v>7.0533333333333301</v>
      </c>
      <c r="B60" s="113" t="str">
        <f>+'[1]LUP '!B99</f>
        <v>SUMINISTRO E INSTALACION DE TUBERÍA D=12"  HIERRO DUCTIL C-40</v>
      </c>
      <c r="C60" s="114" t="str">
        <f>+'[1]LUP '!C99</f>
        <v>ML</v>
      </c>
      <c r="D60" s="104">
        <v>0</v>
      </c>
      <c r="E60" s="105"/>
      <c r="F60" s="147"/>
      <c r="G60" s="148"/>
      <c r="H60" s="153"/>
      <c r="I60" s="154"/>
      <c r="J60" s="154"/>
    </row>
    <row r="61" spans="1:10" s="155" customFormat="1" ht="15" hidden="1" x14ac:dyDescent="0.25">
      <c r="A61" s="121">
        <v>7.05833333333333</v>
      </c>
      <c r="B61" s="113" t="str">
        <f>+'[1]LUP '!B100</f>
        <v>SUMINISTRO E INSTALACION DE TUBERÍA D=14"  HIERRO DUCTIL C-30</v>
      </c>
      <c r="C61" s="114" t="str">
        <f>+'[1]LUP '!C100</f>
        <v>ML</v>
      </c>
      <c r="D61" s="104">
        <v>0</v>
      </c>
      <c r="E61" s="105"/>
      <c r="F61" s="147"/>
      <c r="G61" s="148"/>
      <c r="H61" s="153"/>
      <c r="I61" s="154"/>
      <c r="J61" s="154"/>
    </row>
    <row r="62" spans="1:10" s="155" customFormat="1" ht="15" hidden="1" x14ac:dyDescent="0.25">
      <c r="A62" s="121">
        <v>7.0633333333333299</v>
      </c>
      <c r="B62" s="113" t="str">
        <f>+'[1]LUP '!B101</f>
        <v>SUMINISTRO E INSTALACION DE TUBERÍA D=16"  HIERRO DUCTIL C-30</v>
      </c>
      <c r="C62" s="114" t="str">
        <f>+'[1]LUP '!C101</f>
        <v>ML</v>
      </c>
      <c r="D62" s="104">
        <v>0</v>
      </c>
      <c r="E62" s="105"/>
      <c r="F62" s="147"/>
      <c r="G62" s="148"/>
      <c r="H62" s="153"/>
      <c r="I62" s="154"/>
      <c r="J62" s="154"/>
    </row>
    <row r="63" spans="1:10" s="155" customFormat="1" ht="15" hidden="1" x14ac:dyDescent="0.25">
      <c r="A63" s="121">
        <v>7.0683333333333298</v>
      </c>
      <c r="B63" s="113" t="str">
        <f>+'[1]LUP '!B102</f>
        <v>SUMINISTRO E INSTALACION DE TUBERÍA D=18"  HIERRO DUCTIL C-30</v>
      </c>
      <c r="C63" s="114" t="str">
        <f>+'[1]LUP '!C102</f>
        <v>ML</v>
      </c>
      <c r="D63" s="104">
        <v>0</v>
      </c>
      <c r="E63" s="105"/>
      <c r="F63" s="147"/>
      <c r="G63" s="148"/>
      <c r="H63" s="153"/>
      <c r="I63" s="154"/>
      <c r="J63" s="154"/>
    </row>
    <row r="64" spans="1:10" s="155" customFormat="1" ht="15" hidden="1" x14ac:dyDescent="0.25">
      <c r="A64" s="121">
        <v>7.0733333333333297</v>
      </c>
      <c r="B64" s="113" t="str">
        <f>+'[1]LUP '!B103</f>
        <v>SUMINISTRO E INSTALACION DE TUBERÍA D=20"  HIERRO DUCTIL C-30</v>
      </c>
      <c r="C64" s="114" t="str">
        <f>+'[1]LUP '!C103</f>
        <v>ML</v>
      </c>
      <c r="D64" s="104">
        <v>0</v>
      </c>
      <c r="E64" s="105"/>
      <c r="F64" s="147"/>
      <c r="G64" s="148"/>
      <c r="H64" s="153"/>
      <c r="I64" s="154"/>
      <c r="J64" s="154"/>
    </row>
    <row r="65" spans="1:10" s="155" customFormat="1" ht="15" hidden="1" x14ac:dyDescent="0.25">
      <c r="A65" s="121">
        <v>7.0783333333333296</v>
      </c>
      <c r="B65" s="113" t="str">
        <f>+'[1]LUP '!B104</f>
        <v>SUMINISTRO E INSTALACION DE TUBERÍA D=24"  HIERRO DUCTIL C-30</v>
      </c>
      <c r="C65" s="114" t="str">
        <f>+'[1]LUP '!C104</f>
        <v>ML</v>
      </c>
      <c r="D65" s="104">
        <v>0</v>
      </c>
      <c r="E65" s="105"/>
      <c r="F65" s="147"/>
      <c r="G65" s="148"/>
      <c r="H65" s="153"/>
      <c r="I65" s="154"/>
      <c r="J65" s="154"/>
    </row>
    <row r="66" spans="1:10" s="155" customFormat="1" ht="15" hidden="1" x14ac:dyDescent="0.25">
      <c r="A66" s="121">
        <v>7.0833333333333304</v>
      </c>
      <c r="B66" s="113" t="str">
        <f>+'[1]LUP '!B252</f>
        <v>SUMINISTRO E INSTALACION DE UNION UNIVERSAL H.D D=2" PARA PVC</v>
      </c>
      <c r="C66" s="114" t="str">
        <f>+'[1]LUP '!C252</f>
        <v>UND</v>
      </c>
      <c r="D66" s="104">
        <v>0</v>
      </c>
      <c r="E66" s="105"/>
      <c r="F66" s="147"/>
      <c r="G66" s="148"/>
      <c r="H66" s="153"/>
      <c r="I66" s="154"/>
      <c r="J66" s="154"/>
    </row>
    <row r="67" spans="1:10" s="155" customFormat="1" ht="15" x14ac:dyDescent="0.25">
      <c r="A67" s="121">
        <v>7.05</v>
      </c>
      <c r="B67" s="113" t="str">
        <f>+'[1]LUP '!B253</f>
        <v>SUMINISTRO E INSTALACION DE UNION UNIVERSAL H.D D=3" PARA PVC</v>
      </c>
      <c r="C67" s="114" t="str">
        <f>+'[1]LUP '!C253</f>
        <v>UND</v>
      </c>
      <c r="D67" s="104">
        <v>1</v>
      </c>
      <c r="E67" s="105"/>
      <c r="F67" s="147"/>
      <c r="G67" s="148"/>
      <c r="H67" s="153"/>
      <c r="I67" s="154"/>
      <c r="J67" s="154"/>
    </row>
    <row r="68" spans="1:10" s="155" customFormat="1" ht="15" hidden="1" x14ac:dyDescent="0.25">
      <c r="A68" s="121">
        <v>7.0933333333333302</v>
      </c>
      <c r="B68" s="113" t="str">
        <f>+'[1]LUP '!B254</f>
        <v>SUMINISTRO E INSTALACION DE UNION UNIVERSAL H.D D=4" PARA PVC RI-R1</v>
      </c>
      <c r="C68" s="114" t="str">
        <f>+'[1]LUP '!C254</f>
        <v>UND</v>
      </c>
      <c r="D68" s="104">
        <v>0</v>
      </c>
      <c r="E68" s="105"/>
      <c r="F68" s="147"/>
      <c r="G68" s="148"/>
      <c r="H68" s="153"/>
      <c r="I68" s="154"/>
      <c r="J68" s="154"/>
    </row>
    <row r="69" spans="1:10" s="155" customFormat="1" ht="15" hidden="1" x14ac:dyDescent="0.25">
      <c r="A69" s="121">
        <v>7.0983333333333301</v>
      </c>
      <c r="B69" s="113" t="str">
        <f>+'[1]LUP '!B255</f>
        <v>SUMINISTRO E INSTALACION DE UNION UNIVERSAL H.D D=6" PARA PVC RI-R1</v>
      </c>
      <c r="C69" s="114" t="str">
        <f>+'[1]LUP '!C255</f>
        <v>UND</v>
      </c>
      <c r="D69" s="104">
        <v>0</v>
      </c>
      <c r="E69" s="105"/>
      <c r="F69" s="147"/>
      <c r="G69" s="148"/>
      <c r="H69" s="153"/>
      <c r="I69" s="154"/>
      <c r="J69" s="154"/>
    </row>
    <row r="70" spans="1:10" s="155" customFormat="1" ht="15" hidden="1" x14ac:dyDescent="0.25">
      <c r="A70" s="121">
        <v>7.1033333333333299</v>
      </c>
      <c r="B70" s="113" t="str">
        <f>+'[1]LUP '!B256</f>
        <v>SUMINISTRO E INSTALACION DE UNION UNIVERSAL H.D D=6" PARA PVC RI-R2</v>
      </c>
      <c r="C70" s="114" t="str">
        <f>+'[1]LUP '!C256</f>
        <v>UND</v>
      </c>
      <c r="D70" s="104">
        <v>0</v>
      </c>
      <c r="E70" s="105"/>
      <c r="F70" s="147"/>
      <c r="G70" s="148"/>
      <c r="H70" s="153"/>
      <c r="I70" s="154"/>
      <c r="J70" s="154"/>
    </row>
    <row r="71" spans="1:10" s="155" customFormat="1" ht="15" hidden="1" x14ac:dyDescent="0.25">
      <c r="A71" s="121">
        <v>7.1083333333333298</v>
      </c>
      <c r="B71" s="113" t="str">
        <f>+'[1]LUP '!B257</f>
        <v xml:space="preserve">SUMINISTRO E INSTALACION DE UNION UNIVERSAL H.D D=8" </v>
      </c>
      <c r="C71" s="114" t="str">
        <f>+'[1]LUP '!C257</f>
        <v>UND</v>
      </c>
      <c r="D71" s="104">
        <v>0</v>
      </c>
      <c r="E71" s="105"/>
      <c r="F71" s="147"/>
      <c r="G71" s="148"/>
      <c r="H71" s="153"/>
      <c r="I71" s="154"/>
      <c r="J71" s="154"/>
    </row>
    <row r="72" spans="1:10" s="155" customFormat="1" ht="15" hidden="1" x14ac:dyDescent="0.25">
      <c r="A72" s="121">
        <v>7.1133333333333297</v>
      </c>
      <c r="B72" s="113" t="str">
        <f>+'[1]LUP '!B258</f>
        <v>SUMINISTRO E INSTALACION DE UNION ESCALONADA H.D D=8"  R1-R2</v>
      </c>
      <c r="C72" s="114" t="str">
        <f>+'[1]LUP '!C258</f>
        <v>UND</v>
      </c>
      <c r="D72" s="104">
        <v>0</v>
      </c>
      <c r="E72" s="105"/>
      <c r="F72" s="147"/>
      <c r="G72" s="148"/>
      <c r="H72" s="153"/>
      <c r="I72" s="154"/>
      <c r="J72" s="154"/>
    </row>
    <row r="73" spans="1:10" s="155" customFormat="1" ht="15" hidden="1" x14ac:dyDescent="0.25">
      <c r="A73" s="121">
        <v>7.1183333333333296</v>
      </c>
      <c r="B73" s="113" t="str">
        <f>+'[1]LUP '!B259</f>
        <v>SUMINISTRO E INSTALACION DE UNION ESCALONADA H.D D=10"  R1-R2</v>
      </c>
      <c r="C73" s="114" t="str">
        <f>+'[1]LUP '!C259</f>
        <v>UND</v>
      </c>
      <c r="D73" s="104">
        <v>0</v>
      </c>
      <c r="E73" s="105"/>
      <c r="F73" s="147"/>
      <c r="G73" s="148"/>
      <c r="H73" s="153"/>
      <c r="I73" s="154"/>
      <c r="J73" s="154"/>
    </row>
    <row r="74" spans="1:10" s="155" customFormat="1" ht="15" hidden="1" x14ac:dyDescent="0.25">
      <c r="A74" s="121">
        <v>7.1233333333333304</v>
      </c>
      <c r="B74" s="113" t="str">
        <f>+'[1]LUP '!B260</f>
        <v>SUMINISTRO E INSTALACION DE UNION UNIVERSAL H.D D=12"  R1-R1</v>
      </c>
      <c r="C74" s="114" t="str">
        <f>+'[1]LUP '!C260</f>
        <v>UND</v>
      </c>
      <c r="D74" s="104">
        <v>0</v>
      </c>
      <c r="E74" s="105"/>
      <c r="F74" s="147"/>
      <c r="G74" s="148"/>
      <c r="H74" s="153"/>
      <c r="I74" s="154"/>
      <c r="J74" s="154"/>
    </row>
    <row r="75" spans="1:10" s="155" customFormat="1" ht="15" hidden="1" x14ac:dyDescent="0.25">
      <c r="A75" s="121">
        <v>7.1283333333333303</v>
      </c>
      <c r="B75" s="113" t="str">
        <f>+'[1]LUP '!B261</f>
        <v>SUMINISTRO E INSTALACION DE UNION ESCALONADA H.D D=12"  R1-R2</v>
      </c>
      <c r="C75" s="114" t="str">
        <f>+'[1]LUP '!C261</f>
        <v>UND</v>
      </c>
      <c r="D75" s="104">
        <v>0</v>
      </c>
      <c r="E75" s="105"/>
      <c r="F75" s="147"/>
      <c r="G75" s="148"/>
      <c r="H75" s="153"/>
      <c r="I75" s="154"/>
      <c r="J75" s="154"/>
    </row>
    <row r="76" spans="1:10" s="155" customFormat="1" ht="15" hidden="1" x14ac:dyDescent="0.25">
      <c r="A76" s="121">
        <v>7.1333333333333302</v>
      </c>
      <c r="B76" s="113" t="str">
        <f>+'[1]LUP '!B262</f>
        <v>SUMINISTRO E INSTALACION DE UNION UNIVERSAL H.D D=14"  R1-R1</v>
      </c>
      <c r="C76" s="114" t="str">
        <f>+'[1]LUP '!C262</f>
        <v>UND</v>
      </c>
      <c r="D76" s="104">
        <v>0</v>
      </c>
      <c r="E76" s="105"/>
      <c r="F76" s="147"/>
      <c r="G76" s="148"/>
      <c r="H76" s="153"/>
      <c r="I76" s="154"/>
      <c r="J76" s="154"/>
    </row>
    <row r="77" spans="1:10" s="155" customFormat="1" ht="15" hidden="1" x14ac:dyDescent="0.25">
      <c r="A77" s="121">
        <v>7.1383333333333301</v>
      </c>
      <c r="B77" s="113" t="str">
        <f>+'[1]LUP '!B263</f>
        <v>SUMINISTRO E INSTALACION DE UNION UNIVERSAL H.D D=14"  R1-R2</v>
      </c>
      <c r="C77" s="114" t="str">
        <f>+'[1]LUP '!C263</f>
        <v>UND</v>
      </c>
      <c r="D77" s="104">
        <v>0</v>
      </c>
      <c r="E77" s="105"/>
      <c r="F77" s="147"/>
      <c r="G77" s="148"/>
      <c r="H77" s="153"/>
      <c r="I77" s="154"/>
      <c r="J77" s="154"/>
    </row>
    <row r="78" spans="1:10" s="155" customFormat="1" ht="15" hidden="1" x14ac:dyDescent="0.25">
      <c r="A78" s="121">
        <v>7.14333333333333</v>
      </c>
      <c r="B78" s="113" t="str">
        <f>+'[1]LUP '!B264</f>
        <v>SUMINISTRO E INSTALACION DE UNION UNIVERSAL H.D D=16" R1-R1</v>
      </c>
      <c r="C78" s="114" t="str">
        <f>+'[1]LUP '!C264</f>
        <v>UND</v>
      </c>
      <c r="D78" s="104">
        <v>0</v>
      </c>
      <c r="E78" s="105"/>
      <c r="F78" s="147"/>
      <c r="G78" s="148"/>
      <c r="H78" s="153"/>
      <c r="I78" s="154"/>
      <c r="J78" s="154"/>
    </row>
    <row r="79" spans="1:10" s="155" customFormat="1" ht="15" hidden="1" x14ac:dyDescent="0.25">
      <c r="A79" s="121">
        <v>7.1483333333333299</v>
      </c>
      <c r="B79" s="113" t="str">
        <f>+'[1]LUP '!B265</f>
        <v>SUMINISTRO E INSTALACION DE UNION ESCALONADA H.D D=18" R1-R2</v>
      </c>
      <c r="C79" s="114" t="str">
        <f>+'[1]LUP '!C265</f>
        <v>UND</v>
      </c>
      <c r="D79" s="104">
        <v>0</v>
      </c>
      <c r="E79" s="105"/>
      <c r="F79" s="147"/>
      <c r="G79" s="148"/>
      <c r="H79" s="153"/>
      <c r="I79" s="154"/>
      <c r="J79" s="154"/>
    </row>
    <row r="80" spans="1:10" s="155" customFormat="1" ht="15" hidden="1" x14ac:dyDescent="0.25">
      <c r="A80" s="121">
        <v>7.1533333333333298</v>
      </c>
      <c r="B80" s="113" t="str">
        <f>+'[1]LUP '!B266</f>
        <v>SUMINISTRO E INSTALACION DE UNION ESCALONADA H.D D=20" R1-R2</v>
      </c>
      <c r="C80" s="114" t="str">
        <f>+'[1]LUP '!C266</f>
        <v>UND</v>
      </c>
      <c r="D80" s="104">
        <v>0</v>
      </c>
      <c r="E80" s="105"/>
      <c r="F80" s="147"/>
      <c r="G80" s="148"/>
      <c r="H80" s="153"/>
      <c r="I80" s="154"/>
      <c r="J80" s="154"/>
    </row>
    <row r="81" spans="1:10" s="155" customFormat="1" ht="15" x14ac:dyDescent="0.25">
      <c r="A81" s="121">
        <v>7.06</v>
      </c>
      <c r="B81" s="113" t="str">
        <f>+'[1]LUP '!B267</f>
        <v xml:space="preserve">SUMINISTRO E INSTALACION DE UNION RAPIDA D=2" PVC  </v>
      </c>
      <c r="C81" s="114" t="str">
        <f>+'[1]LUP '!C267</f>
        <v>UND</v>
      </c>
      <c r="D81" s="104">
        <v>8</v>
      </c>
      <c r="E81" s="105"/>
      <c r="F81" s="147"/>
      <c r="G81" s="148"/>
      <c r="H81" s="153"/>
      <c r="I81" s="154"/>
      <c r="J81" s="154"/>
    </row>
    <row r="82" spans="1:10" s="155" customFormat="1" ht="15" x14ac:dyDescent="0.25">
      <c r="A82" s="121">
        <v>7.07</v>
      </c>
      <c r="B82" s="113" t="str">
        <f>+'[1]LUP '!B268</f>
        <v xml:space="preserve">SUMINISTRO E INSTALACION DE UNION RAPIDA  D=3" PVC </v>
      </c>
      <c r="C82" s="114" t="str">
        <f>+'[1]LUP '!C268</f>
        <v>UND</v>
      </c>
      <c r="D82" s="104">
        <v>16</v>
      </c>
      <c r="E82" s="105"/>
      <c r="F82" s="147"/>
      <c r="G82" s="148"/>
      <c r="H82" s="153"/>
      <c r="I82" s="154"/>
      <c r="J82" s="154"/>
    </row>
    <row r="83" spans="1:10" s="155" customFormat="1" ht="15" x14ac:dyDescent="0.25">
      <c r="A83" s="121">
        <v>7.08</v>
      </c>
      <c r="B83" s="113" t="str">
        <f>+'[1]LUP '!B269</f>
        <v xml:space="preserve">SUMINISTRO E INSTALACION DE UNION RAPIDA D=4" PVC </v>
      </c>
      <c r="C83" s="114" t="str">
        <f>+'[1]LUP '!C269</f>
        <v>UND</v>
      </c>
      <c r="D83" s="104">
        <v>71</v>
      </c>
      <c r="E83" s="105"/>
      <c r="F83" s="147"/>
      <c r="G83" s="148"/>
      <c r="H83" s="153"/>
      <c r="I83" s="154"/>
      <c r="J83" s="154"/>
    </row>
    <row r="84" spans="1:10" s="155" customFormat="1" ht="15" x14ac:dyDescent="0.25">
      <c r="A84" s="121">
        <v>7.09</v>
      </c>
      <c r="B84" s="113" t="str">
        <f>+'[1]LUP '!B270</f>
        <v xml:space="preserve">SUMINISTRO E INSTALACION DE UNION RAPIDA D= 6" PVC </v>
      </c>
      <c r="C84" s="114" t="str">
        <f>+'[1]LUP '!C270</f>
        <v>UND</v>
      </c>
      <c r="D84" s="104">
        <v>8</v>
      </c>
      <c r="E84" s="105"/>
      <c r="F84" s="147"/>
      <c r="G84" s="148"/>
      <c r="H84" s="153"/>
      <c r="I84" s="154"/>
      <c r="J84" s="154"/>
    </row>
    <row r="85" spans="1:10" s="155" customFormat="1" ht="15" hidden="1" x14ac:dyDescent="0.25">
      <c r="A85" s="121">
        <v>7.1783333333333301</v>
      </c>
      <c r="B85" s="113" t="str">
        <f>+'[1]LUP '!B271</f>
        <v xml:space="preserve">SUMINISTRO E INSTALACION DE UNION RAPIDA D= 8" PVC </v>
      </c>
      <c r="C85" s="114" t="str">
        <f>+'[1]LUP '!C271</f>
        <v>UND</v>
      </c>
      <c r="D85" s="104">
        <v>0</v>
      </c>
      <c r="E85" s="105">
        <v>232918</v>
      </c>
      <c r="F85" s="147">
        <f t="shared" ref="F85:F94" si="0">+D85*E85</f>
        <v>0</v>
      </c>
      <c r="G85" s="148"/>
      <c r="H85" s="153"/>
      <c r="I85" s="154"/>
      <c r="J85" s="154"/>
    </row>
    <row r="86" spans="1:10" s="155" customFormat="1" ht="15" hidden="1" x14ac:dyDescent="0.25">
      <c r="A86" s="121">
        <v>7.18333333333333</v>
      </c>
      <c r="B86" s="113" t="str">
        <f>+'[1]LUP '!B272</f>
        <v xml:space="preserve">SUMINISTRO E INSTALACION DE UNION RAPIDA D= 10" PVC </v>
      </c>
      <c r="C86" s="114" t="str">
        <f>+'[1]LUP '!C272</f>
        <v>UND</v>
      </c>
      <c r="D86" s="104">
        <v>0</v>
      </c>
      <c r="E86" s="105">
        <v>406069</v>
      </c>
      <c r="F86" s="147">
        <f t="shared" si="0"/>
        <v>0</v>
      </c>
      <c r="G86" s="148"/>
      <c r="H86" s="153"/>
      <c r="I86" s="154"/>
      <c r="J86" s="154"/>
    </row>
    <row r="87" spans="1:10" s="155" customFormat="1" ht="15" hidden="1" x14ac:dyDescent="0.25">
      <c r="A87" s="121">
        <v>7.1883333333333299</v>
      </c>
      <c r="B87" s="113" t="str">
        <f>+'[1]LUP '!B273</f>
        <v xml:space="preserve">SUMINISTRO E INSTALACION DE UNION RAPIDA D= 12" PVC </v>
      </c>
      <c r="C87" s="114" t="str">
        <f>+'[1]LUP '!C273</f>
        <v>UND</v>
      </c>
      <c r="D87" s="104">
        <v>0</v>
      </c>
      <c r="E87" s="105">
        <v>567327</v>
      </c>
      <c r="F87" s="147">
        <f t="shared" si="0"/>
        <v>0</v>
      </c>
      <c r="G87" s="148"/>
      <c r="H87" s="153"/>
      <c r="I87" s="154"/>
      <c r="J87" s="154"/>
    </row>
    <row r="88" spans="1:10" s="155" customFormat="1" ht="25.5" x14ac:dyDescent="0.25">
      <c r="A88" s="121"/>
      <c r="B88" s="120" t="s">
        <v>108</v>
      </c>
      <c r="C88" s="114"/>
      <c r="D88" s="104"/>
      <c r="E88" s="105"/>
      <c r="F88" s="156"/>
      <c r="G88" s="157"/>
      <c r="H88" s="153"/>
      <c r="I88" s="154"/>
      <c r="J88" s="154"/>
    </row>
    <row r="89" spans="1:10" s="155" customFormat="1" ht="15" hidden="1" x14ac:dyDescent="0.25">
      <c r="A89" s="121">
        <v>7.1</v>
      </c>
      <c r="B89" s="113" t="str">
        <f>+'[1]LUP '!B105</f>
        <v>SUMINISTRO E INSTALACION DE CODO D= 2" x 11.25° H.D. J.H. PARA P.V.C</v>
      </c>
      <c r="C89" s="114" t="str">
        <f>+'[1]LUP '!C105</f>
        <v>UND</v>
      </c>
      <c r="D89" s="104">
        <v>0</v>
      </c>
      <c r="E89" s="105">
        <v>89437</v>
      </c>
      <c r="F89" s="147">
        <f t="shared" si="0"/>
        <v>0</v>
      </c>
      <c r="G89" s="148"/>
      <c r="H89" s="153"/>
      <c r="I89" s="154"/>
      <c r="J89" s="154"/>
    </row>
    <row r="90" spans="1:10" s="155" customFormat="1" ht="15" hidden="1" x14ac:dyDescent="0.25">
      <c r="A90" s="121">
        <v>7.11</v>
      </c>
      <c r="B90" s="113" t="str">
        <f>+'[1]LUP '!B106</f>
        <v>SUMINISTRO E INSTALACION DE CODO D= 2" x 22.5° H.D. J.H. PARA P.V.C</v>
      </c>
      <c r="C90" s="114" t="str">
        <f>+'[1]LUP '!C106</f>
        <v>UND</v>
      </c>
      <c r="D90" s="104">
        <v>0</v>
      </c>
      <c r="E90" s="105">
        <v>85866</v>
      </c>
      <c r="F90" s="147">
        <f t="shared" si="0"/>
        <v>0</v>
      </c>
      <c r="G90" s="148"/>
      <c r="H90" s="153"/>
      <c r="I90" s="154"/>
      <c r="J90" s="154"/>
    </row>
    <row r="91" spans="1:10" s="155" customFormat="1" ht="15" hidden="1" x14ac:dyDescent="0.25">
      <c r="A91" s="121">
        <v>7.12</v>
      </c>
      <c r="B91" s="113" t="str">
        <f>+'[1]LUP '!B107</f>
        <v>SUMINISTRO E INSTALACION DE CODO D= 2" x 45° H.D. J.H. PARA P.V.C</v>
      </c>
      <c r="C91" s="114" t="str">
        <f>+'[1]LUP '!C107</f>
        <v>UND</v>
      </c>
      <c r="D91" s="104">
        <v>0</v>
      </c>
      <c r="E91" s="105">
        <v>102526</v>
      </c>
      <c r="F91" s="147">
        <f t="shared" si="0"/>
        <v>0</v>
      </c>
      <c r="G91" s="148"/>
      <c r="H91" s="153"/>
      <c r="I91" s="154"/>
      <c r="J91" s="154"/>
    </row>
    <row r="92" spans="1:10" s="155" customFormat="1" ht="15" hidden="1" x14ac:dyDescent="0.25">
      <c r="A92" s="121">
        <v>7.13</v>
      </c>
      <c r="B92" s="113" t="str">
        <f>+'[1]LUP '!B108</f>
        <v>SUMINISTRO E INSTALACION DE CODO D= 2" x 90° H.D. J.H. PARA P.V.C</v>
      </c>
      <c r="C92" s="114" t="str">
        <f>+'[1]LUP '!C108</f>
        <v>UND</v>
      </c>
      <c r="D92" s="104">
        <v>0</v>
      </c>
      <c r="E92" s="105">
        <v>98956</v>
      </c>
      <c r="F92" s="147">
        <f t="shared" si="0"/>
        <v>0</v>
      </c>
      <c r="G92" s="148"/>
      <c r="H92" s="153"/>
      <c r="I92" s="154"/>
      <c r="J92" s="154"/>
    </row>
    <row r="93" spans="1:10" s="155" customFormat="1" ht="15" hidden="1" x14ac:dyDescent="0.25">
      <c r="A93" s="121">
        <v>7.14</v>
      </c>
      <c r="B93" s="113" t="str">
        <f>+'[1]LUP '!B109</f>
        <v>SUMINISTRO E INSTALACION DE CODO D= 3" x 11.25º  H.D.J.H. PARA PVC</v>
      </c>
      <c r="C93" s="114" t="str">
        <f>+'[1]LUP '!C109</f>
        <v>UND</v>
      </c>
      <c r="D93" s="104">
        <v>0</v>
      </c>
      <c r="E93" s="105">
        <v>144037</v>
      </c>
      <c r="F93" s="147">
        <f t="shared" si="0"/>
        <v>0</v>
      </c>
      <c r="G93" s="148"/>
      <c r="H93" s="153"/>
      <c r="I93" s="154"/>
      <c r="J93" s="154"/>
    </row>
    <row r="94" spans="1:10" s="155" customFormat="1" ht="15" hidden="1" x14ac:dyDescent="0.25">
      <c r="A94" s="121">
        <v>7.15</v>
      </c>
      <c r="B94" s="113" t="str">
        <f>+'[1]LUP '!B110</f>
        <v>SUMINISTRO E INSTALACION DE CODO D= 3" x 22 1/2º  H.D.J.H. PARA PVC</v>
      </c>
      <c r="C94" s="114" t="str">
        <f>+'[1]LUP '!C110</f>
        <v>UND</v>
      </c>
      <c r="D94" s="104">
        <v>0</v>
      </c>
      <c r="E94" s="105">
        <v>159542</v>
      </c>
      <c r="F94" s="147">
        <f t="shared" si="0"/>
        <v>0</v>
      </c>
      <c r="G94" s="148"/>
      <c r="H94" s="153"/>
      <c r="I94" s="154"/>
      <c r="J94" s="154"/>
    </row>
    <row r="95" spans="1:10" s="155" customFormat="1" ht="15" x14ac:dyDescent="0.25">
      <c r="A95" s="121">
        <v>7.16</v>
      </c>
      <c r="B95" s="113" t="str">
        <f>+'[1]LUP '!B111</f>
        <v>SUMINISTRO E INSTALACION DE CODO D= 3" x 45° H.D. J.H. PARA P.V.C</v>
      </c>
      <c r="C95" s="114" t="str">
        <f>+'[1]LUP '!C111</f>
        <v>UND</v>
      </c>
      <c r="D95" s="104">
        <v>4</v>
      </c>
      <c r="E95" s="105"/>
      <c r="F95" s="147"/>
      <c r="G95" s="148"/>
      <c r="H95" s="153"/>
      <c r="I95" s="154"/>
      <c r="J95" s="154"/>
    </row>
    <row r="96" spans="1:10" s="155" customFormat="1" ht="15" x14ac:dyDescent="0.25">
      <c r="A96" s="121">
        <v>7.17</v>
      </c>
      <c r="B96" s="113" t="str">
        <f>+'[1]LUP '!B112</f>
        <v>SUMINISTRO E INSTALACION DE CODO D= 3" x 90° H.D. J.H. PARA P.V.C</v>
      </c>
      <c r="C96" s="114" t="str">
        <f>+'[1]LUP '!C112</f>
        <v>UND</v>
      </c>
      <c r="D96" s="104">
        <v>1</v>
      </c>
      <c r="E96" s="105"/>
      <c r="F96" s="147"/>
      <c r="G96" s="148"/>
      <c r="H96" s="153"/>
      <c r="I96" s="154"/>
      <c r="J96" s="154"/>
    </row>
    <row r="97" spans="1:10" s="155" customFormat="1" ht="15" hidden="1" x14ac:dyDescent="0.25">
      <c r="A97" s="121"/>
      <c r="B97" s="113" t="str">
        <f>+'[1]LUP '!B113</f>
        <v>SUMINISTRO E INSTALACION DE CODO D= 4" x 11 1/4º  H.D. J.H. PARA PVC</v>
      </c>
      <c r="C97" s="114" t="str">
        <f>+'[1]LUP '!C113</f>
        <v>UND</v>
      </c>
      <c r="D97" s="104">
        <v>0</v>
      </c>
      <c r="E97" s="105"/>
      <c r="F97" s="147"/>
      <c r="G97" s="148"/>
      <c r="H97" s="153"/>
      <c r="I97" s="154"/>
      <c r="J97" s="154"/>
    </row>
    <row r="98" spans="1:10" s="155" customFormat="1" ht="15" hidden="1" x14ac:dyDescent="0.25">
      <c r="A98" s="121"/>
      <c r="B98" s="113" t="str">
        <f>+'[1]LUP '!B114</f>
        <v>SUMINISTRO E INSTALACION DE CODO D= 4" x 22 1/2º  H.D.J.H. PARA PVC</v>
      </c>
      <c r="C98" s="114" t="str">
        <f>+'[1]LUP '!C114</f>
        <v>UND</v>
      </c>
      <c r="D98" s="104">
        <v>0</v>
      </c>
      <c r="E98" s="105"/>
      <c r="F98" s="147"/>
      <c r="G98" s="148"/>
      <c r="H98" s="153"/>
      <c r="I98" s="154"/>
      <c r="J98" s="154"/>
    </row>
    <row r="99" spans="1:10" s="155" customFormat="1" ht="15" x14ac:dyDescent="0.25">
      <c r="A99" s="121">
        <v>7.18</v>
      </c>
      <c r="B99" s="113" t="str">
        <f>+'[1]LUP '!B115</f>
        <v>SUMINISTRO E INSTALACION DE CODO D= 4" x 45º  H.D.J.H PARA PVC</v>
      </c>
      <c r="C99" s="114" t="str">
        <f>+'[1]LUP '!C115</f>
        <v>UND</v>
      </c>
      <c r="D99" s="104">
        <v>21</v>
      </c>
      <c r="E99" s="105"/>
      <c r="F99" s="147"/>
      <c r="G99" s="148"/>
      <c r="H99" s="153"/>
      <c r="I99" s="154"/>
      <c r="J99" s="154"/>
    </row>
    <row r="100" spans="1:10" s="155" customFormat="1" ht="14.25" customHeight="1" x14ac:dyDescent="0.25">
      <c r="A100" s="121">
        <v>7.19</v>
      </c>
      <c r="B100" s="113" t="str">
        <f>+'[1]LUP '!B116</f>
        <v>SUMINISTRO E INSTALACION DE CODO D= 4" x 90º  H.D. J.H PARA PVC</v>
      </c>
      <c r="C100" s="114" t="str">
        <f>+'[1]LUP '!C116</f>
        <v>UND</v>
      </c>
      <c r="D100" s="104">
        <v>1</v>
      </c>
      <c r="E100" s="105"/>
      <c r="F100" s="147"/>
      <c r="G100" s="148"/>
      <c r="H100" s="153"/>
      <c r="I100" s="154"/>
      <c r="J100" s="154"/>
    </row>
    <row r="101" spans="1:10" s="155" customFormat="1" ht="15" hidden="1" x14ac:dyDescent="0.25">
      <c r="A101" s="121"/>
      <c r="B101" s="113" t="str">
        <f>+'[1]LUP '!B117</f>
        <v>SUMINISTRO E INSTALACION  DE CODO D= 6" x 11 1/4° H.D. J.H. PARA P.V.C</v>
      </c>
      <c r="C101" s="114" t="str">
        <f>+'[1]LUP '!C117</f>
        <v>UND</v>
      </c>
      <c r="D101" s="104">
        <v>0</v>
      </c>
      <c r="E101" s="105"/>
      <c r="F101" s="147"/>
      <c r="G101" s="148"/>
      <c r="H101" s="153"/>
      <c r="I101" s="154"/>
      <c r="J101" s="154"/>
    </row>
    <row r="102" spans="1:10" s="155" customFormat="1" ht="15" hidden="1" x14ac:dyDescent="0.25">
      <c r="A102" s="121">
        <v>7.2</v>
      </c>
      <c r="B102" s="113" t="str">
        <f>+'[1]LUP '!B118</f>
        <v>SUMINISTRO E INSTALACION  DE CODO D= 6" x 22 1/2° H.D. J.H. PARA P.V.C</v>
      </c>
      <c r="C102" s="114" t="str">
        <f>+'[1]LUP '!C118</f>
        <v>UND</v>
      </c>
      <c r="D102" s="104">
        <v>0</v>
      </c>
      <c r="E102" s="105"/>
      <c r="F102" s="147"/>
      <c r="G102" s="148"/>
      <c r="H102" s="153"/>
      <c r="I102" s="154"/>
      <c r="J102" s="154"/>
    </row>
    <row r="103" spans="1:10" s="155" customFormat="1" ht="15" x14ac:dyDescent="0.25">
      <c r="A103" s="121">
        <v>7.21</v>
      </c>
      <c r="B103" s="113" t="str">
        <f>+'[1]LUP '!B119</f>
        <v>SUMINISTRO E INSTALACION  DE CODO D= 6" x 45° H.D. J.H. PARA P.V.C</v>
      </c>
      <c r="C103" s="114" t="str">
        <f>+'[1]LUP '!C119</f>
        <v>UND</v>
      </c>
      <c r="D103" s="104">
        <v>1</v>
      </c>
      <c r="E103" s="105"/>
      <c r="F103" s="147"/>
      <c r="G103" s="148"/>
      <c r="H103" s="153"/>
      <c r="I103" s="154"/>
      <c r="J103" s="154"/>
    </row>
    <row r="104" spans="1:10" s="155" customFormat="1" ht="15" hidden="1" x14ac:dyDescent="0.25">
      <c r="A104" s="121"/>
      <c r="B104" s="113" t="str">
        <f>+'[1]LUP '!B120</f>
        <v>SUMINISTRO E INSTALACION  DE CODO D= 6" x 90° H.D. J.H. PARA P.V.C</v>
      </c>
      <c r="C104" s="114" t="str">
        <f>+'[1]LUP '!C120</f>
        <v>UND</v>
      </c>
      <c r="D104" s="104">
        <v>0</v>
      </c>
      <c r="E104" s="105"/>
      <c r="F104" s="147"/>
      <c r="G104" s="148"/>
      <c r="H104" s="153"/>
      <c r="I104" s="154"/>
      <c r="J104" s="154"/>
    </row>
    <row r="105" spans="1:10" s="155" customFormat="1" ht="15" hidden="1" x14ac:dyDescent="0.25">
      <c r="A105" s="121"/>
      <c r="B105" s="113" t="str">
        <f>+'[1]LUP '!B121</f>
        <v>SUMINISTRO E INSTALACION  DE CODO D= 8" x 11 1/4º H.D. J.H.</v>
      </c>
      <c r="C105" s="114" t="str">
        <f>+'[1]LUP '!C121</f>
        <v>UND</v>
      </c>
      <c r="D105" s="104">
        <v>0</v>
      </c>
      <c r="E105" s="105"/>
      <c r="F105" s="147"/>
      <c r="G105" s="148"/>
      <c r="H105" s="153"/>
      <c r="I105" s="154"/>
      <c r="J105" s="154"/>
    </row>
    <row r="106" spans="1:10" s="155" customFormat="1" ht="15" hidden="1" x14ac:dyDescent="0.25">
      <c r="A106" s="121"/>
      <c r="B106" s="113" t="str">
        <f>+'[1]LUP '!B122</f>
        <v>SUMINISTRO E INSTALACION  DE CODO D= 8" x 22 1/2º H.D. J.H.</v>
      </c>
      <c r="C106" s="114" t="str">
        <f>+'[1]LUP '!C122</f>
        <v>UND</v>
      </c>
      <c r="D106" s="104">
        <v>0</v>
      </c>
      <c r="E106" s="105"/>
      <c r="F106" s="147"/>
      <c r="G106" s="148"/>
      <c r="H106" s="153"/>
      <c r="I106" s="154"/>
      <c r="J106" s="154"/>
    </row>
    <row r="107" spans="1:10" s="155" customFormat="1" ht="15" hidden="1" x14ac:dyDescent="0.25">
      <c r="A107" s="121"/>
      <c r="B107" s="113" t="str">
        <f>+'[1]LUP '!B123</f>
        <v>SUMINISTRO E INSTALACION  DE CODO D= 8" x 45º H.D. J.H.</v>
      </c>
      <c r="C107" s="114" t="str">
        <f>+'[1]LUP '!C123</f>
        <v>UND</v>
      </c>
      <c r="D107" s="104">
        <v>0</v>
      </c>
      <c r="E107" s="105"/>
      <c r="F107" s="147"/>
      <c r="G107" s="148"/>
      <c r="H107" s="153"/>
      <c r="I107" s="154"/>
      <c r="J107" s="154"/>
    </row>
    <row r="108" spans="1:10" s="155" customFormat="1" ht="15" hidden="1" x14ac:dyDescent="0.25">
      <c r="A108" s="121"/>
      <c r="B108" s="113" t="str">
        <f>+'[1]LUP '!B124</f>
        <v>SUMINISTRO E INSTALACION  DE CODO D= 8" x 90º H.D. J.H.</v>
      </c>
      <c r="C108" s="114" t="str">
        <f>+'[1]LUP '!C124</f>
        <v>UND</v>
      </c>
      <c r="D108" s="104">
        <v>0</v>
      </c>
      <c r="E108" s="105"/>
      <c r="F108" s="147"/>
      <c r="G108" s="148"/>
      <c r="H108" s="153"/>
      <c r="I108" s="154"/>
      <c r="J108" s="154"/>
    </row>
    <row r="109" spans="1:10" s="155" customFormat="1" ht="15" hidden="1" x14ac:dyDescent="0.25">
      <c r="A109" s="121"/>
      <c r="B109" s="113" t="str">
        <f>+'[1]LUP '!B125</f>
        <v>SUMINISTRO E INSTALACION  DE CODO D= 10" x 11 1/4º H.D. J.H.</v>
      </c>
      <c r="C109" s="114" t="str">
        <f>+'[1]LUP '!C125</f>
        <v>UND</v>
      </c>
      <c r="D109" s="104">
        <v>0</v>
      </c>
      <c r="E109" s="105"/>
      <c r="F109" s="147"/>
      <c r="G109" s="148"/>
      <c r="H109" s="153"/>
      <c r="I109" s="154"/>
      <c r="J109" s="154"/>
    </row>
    <row r="110" spans="1:10" s="155" customFormat="1" ht="15" hidden="1" x14ac:dyDescent="0.25">
      <c r="A110" s="121"/>
      <c r="B110" s="113" t="str">
        <f>+'[1]LUP '!B126</f>
        <v>SUMINISTRO E INSTALACION  DE CODO D= 10" x 22 1/2º H.D. J.H.</v>
      </c>
      <c r="C110" s="114" t="str">
        <f>+'[1]LUP '!C126</f>
        <v>UND</v>
      </c>
      <c r="D110" s="104">
        <v>0</v>
      </c>
      <c r="E110" s="105"/>
      <c r="F110" s="147"/>
      <c r="G110" s="148"/>
      <c r="H110" s="153"/>
      <c r="I110" s="154"/>
      <c r="J110" s="154"/>
    </row>
    <row r="111" spans="1:10" s="155" customFormat="1" ht="15" hidden="1" x14ac:dyDescent="0.25">
      <c r="A111" s="121"/>
      <c r="B111" s="113" t="str">
        <f>+'[1]LUP '!B127</f>
        <v>SUMINISTRO E INSTALACION  DE CODO D= 10" x 45º H.D. J.H.</v>
      </c>
      <c r="C111" s="114" t="str">
        <f>+'[1]LUP '!C127</f>
        <v>UND</v>
      </c>
      <c r="D111" s="104">
        <v>0</v>
      </c>
      <c r="E111" s="105"/>
      <c r="F111" s="147"/>
      <c r="G111" s="148"/>
      <c r="H111" s="153"/>
      <c r="I111" s="154"/>
      <c r="J111" s="154"/>
    </row>
    <row r="112" spans="1:10" s="155" customFormat="1" ht="15" hidden="1" x14ac:dyDescent="0.25">
      <c r="A112" s="121"/>
      <c r="B112" s="113" t="str">
        <f>+'[1]LUP '!B128</f>
        <v>SUMINISTRO E INSTALACION  DE CODO D= 10" x 90º H.D. J.H.</v>
      </c>
      <c r="C112" s="114" t="str">
        <f>+'[1]LUP '!C128</f>
        <v>UND</v>
      </c>
      <c r="D112" s="104">
        <v>0</v>
      </c>
      <c r="E112" s="105"/>
      <c r="F112" s="147"/>
      <c r="G112" s="148"/>
      <c r="H112" s="153"/>
      <c r="I112" s="154"/>
      <c r="J112" s="154"/>
    </row>
    <row r="113" spans="1:10" s="155" customFormat="1" ht="15" hidden="1" x14ac:dyDescent="0.25">
      <c r="A113" s="121"/>
      <c r="B113" s="113" t="str">
        <f>+'[1]LUP '!B129</f>
        <v>SUMINISTRO E INSTALACION  DE CODO D= 12" x 11 1/4º H.D. J.H.</v>
      </c>
      <c r="C113" s="114" t="str">
        <f>+'[1]LUP '!C129</f>
        <v>UND</v>
      </c>
      <c r="D113" s="104">
        <v>0</v>
      </c>
      <c r="E113" s="105"/>
      <c r="F113" s="147"/>
      <c r="G113" s="148"/>
      <c r="H113" s="153"/>
      <c r="I113" s="154"/>
      <c r="J113" s="154"/>
    </row>
    <row r="114" spans="1:10" s="155" customFormat="1" ht="15" hidden="1" x14ac:dyDescent="0.25">
      <c r="A114" s="121"/>
      <c r="B114" s="113" t="str">
        <f>+'[1]LUP '!B130</f>
        <v>SUMINISTRO E INSTALACION  DE CODO D= 12" x 22 1/2º H.D.  J.H.</v>
      </c>
      <c r="C114" s="114" t="str">
        <f>+'[1]LUP '!C130</f>
        <v>UND</v>
      </c>
      <c r="D114" s="104">
        <v>0</v>
      </c>
      <c r="E114" s="105"/>
      <c r="F114" s="147"/>
      <c r="G114" s="148"/>
      <c r="H114" s="153"/>
      <c r="I114" s="154"/>
      <c r="J114" s="154"/>
    </row>
    <row r="115" spans="1:10" s="155" customFormat="1" ht="15" hidden="1" x14ac:dyDescent="0.25">
      <c r="A115" s="121"/>
      <c r="B115" s="113" t="str">
        <f>+'[1]LUP '!B131</f>
        <v>SUMINISTRO E INSTALACION  DE CODO D= 12" x 45º H.D. J.H.</v>
      </c>
      <c r="C115" s="114" t="str">
        <f>+'[1]LUP '!C131</f>
        <v>UND</v>
      </c>
      <c r="D115" s="104">
        <v>0</v>
      </c>
      <c r="E115" s="105"/>
      <c r="F115" s="147"/>
      <c r="G115" s="148"/>
      <c r="H115" s="153"/>
      <c r="I115" s="154"/>
      <c r="J115" s="154"/>
    </row>
    <row r="116" spans="1:10" s="155" customFormat="1" ht="15" hidden="1" x14ac:dyDescent="0.25">
      <c r="A116" s="121"/>
      <c r="B116" s="113" t="str">
        <f>+'[1]LUP '!B132</f>
        <v>SUMINISTRO E INSTALACION  DE CODO D= 12" x 90º H.D. J.H.</v>
      </c>
      <c r="C116" s="114" t="str">
        <f>+'[1]LUP '!C132</f>
        <v>UND</v>
      </c>
      <c r="D116" s="104">
        <v>0</v>
      </c>
      <c r="E116" s="105"/>
      <c r="F116" s="147"/>
      <c r="G116" s="148"/>
      <c r="H116" s="153"/>
      <c r="I116" s="154"/>
      <c r="J116" s="154"/>
    </row>
    <row r="117" spans="1:10" s="155" customFormat="1" ht="15" hidden="1" x14ac:dyDescent="0.25">
      <c r="A117" s="121"/>
      <c r="B117" s="113" t="str">
        <f>+'[1]LUP '!B133</f>
        <v>SUMINISTRO E INSTALACION  DE CODO D= 14" x 11 1/4º H.D. J.H.</v>
      </c>
      <c r="C117" s="114" t="str">
        <f>+'[1]LUP '!C133</f>
        <v>UND</v>
      </c>
      <c r="D117" s="104">
        <v>0</v>
      </c>
      <c r="E117" s="105"/>
      <c r="F117" s="147"/>
      <c r="G117" s="148"/>
      <c r="H117" s="153"/>
      <c r="I117" s="154"/>
      <c r="J117" s="154"/>
    </row>
    <row r="118" spans="1:10" s="155" customFormat="1" ht="15" hidden="1" x14ac:dyDescent="0.25">
      <c r="A118" s="121"/>
      <c r="B118" s="113" t="str">
        <f>+'[1]LUP '!B134</f>
        <v>SUMINISTRO E INSTALACION  DE CODO D= 14" x 22 1/2º H.D. J.H.</v>
      </c>
      <c r="C118" s="114" t="str">
        <f>+'[1]LUP '!C134</f>
        <v>UND</v>
      </c>
      <c r="D118" s="104">
        <v>0</v>
      </c>
      <c r="E118" s="105"/>
      <c r="F118" s="147"/>
      <c r="G118" s="148"/>
      <c r="H118" s="153"/>
      <c r="I118" s="154"/>
      <c r="J118" s="154"/>
    </row>
    <row r="119" spans="1:10" s="155" customFormat="1" ht="15" hidden="1" x14ac:dyDescent="0.25">
      <c r="A119" s="121"/>
      <c r="B119" s="113" t="str">
        <f>+'[1]LUP '!B135</f>
        <v>SUMINISTRO E INSTALACION  DE CODO D= 14" x 45º H.D. J.H.</v>
      </c>
      <c r="C119" s="114" t="str">
        <f>+'[1]LUP '!C135</f>
        <v>UND</v>
      </c>
      <c r="D119" s="104">
        <v>0</v>
      </c>
      <c r="E119" s="105"/>
      <c r="F119" s="147"/>
      <c r="G119" s="148"/>
      <c r="H119" s="153"/>
      <c r="I119" s="154"/>
      <c r="J119" s="154"/>
    </row>
    <row r="120" spans="1:10" s="155" customFormat="1" ht="15" hidden="1" x14ac:dyDescent="0.25">
      <c r="A120" s="121"/>
      <c r="B120" s="113" t="str">
        <f>+'[1]LUP '!B136</f>
        <v>SUMINISTRO E INSTALACION  DE CODO D= 14" x 90º H.D. J.H.</v>
      </c>
      <c r="C120" s="114" t="str">
        <f>+'[1]LUP '!C136</f>
        <v>UND</v>
      </c>
      <c r="D120" s="104">
        <v>0</v>
      </c>
      <c r="E120" s="105"/>
      <c r="F120" s="147"/>
      <c r="G120" s="148"/>
      <c r="H120" s="153"/>
      <c r="I120" s="154"/>
      <c r="J120" s="154"/>
    </row>
    <row r="121" spans="1:10" s="155" customFormat="1" ht="15" hidden="1" x14ac:dyDescent="0.25">
      <c r="A121" s="121"/>
      <c r="B121" s="113" t="str">
        <f>+'[1]LUP '!B137</f>
        <v>SUMINISTRO E INSTALACION  DE CODO D= 16" x 11 1/4º H.D. J.H.</v>
      </c>
      <c r="C121" s="114" t="str">
        <f>+'[1]LUP '!C137</f>
        <v>UND</v>
      </c>
      <c r="D121" s="104">
        <v>0</v>
      </c>
      <c r="E121" s="105"/>
      <c r="F121" s="147"/>
      <c r="G121" s="148"/>
      <c r="H121" s="153"/>
      <c r="I121" s="154"/>
      <c r="J121" s="154"/>
    </row>
    <row r="122" spans="1:10" s="155" customFormat="1" ht="15" hidden="1" x14ac:dyDescent="0.25">
      <c r="A122" s="121"/>
      <c r="B122" s="113" t="str">
        <f>+'[1]LUP '!B138</f>
        <v>SUMINISTRO E INSTALACION  DE CODO D= 16" x 22 1/2º H.D. J.H.</v>
      </c>
      <c r="C122" s="114" t="str">
        <f>+'[1]LUP '!C138</f>
        <v>UND</v>
      </c>
      <c r="D122" s="104">
        <v>0</v>
      </c>
      <c r="E122" s="105"/>
      <c r="F122" s="147"/>
      <c r="G122" s="148"/>
      <c r="H122" s="153"/>
      <c r="I122" s="154"/>
      <c r="J122" s="154"/>
    </row>
    <row r="123" spans="1:10" s="155" customFormat="1" ht="15" hidden="1" x14ac:dyDescent="0.25">
      <c r="A123" s="121"/>
      <c r="B123" s="113" t="str">
        <f>+'[1]LUP '!B139</f>
        <v>SUMINISTRO E INSTALACION  DE CODO D= 16" x 45º H.D. J.H.</v>
      </c>
      <c r="C123" s="114" t="str">
        <f>+'[1]LUP '!C139</f>
        <v>UND</v>
      </c>
      <c r="D123" s="104">
        <v>0</v>
      </c>
      <c r="E123" s="105"/>
      <c r="F123" s="147"/>
      <c r="G123" s="148"/>
      <c r="H123" s="153"/>
      <c r="I123" s="154"/>
      <c r="J123" s="154"/>
    </row>
    <row r="124" spans="1:10" s="155" customFormat="1" ht="15" hidden="1" x14ac:dyDescent="0.25">
      <c r="A124" s="121"/>
      <c r="B124" s="113" t="str">
        <f>+'[1]LUP '!B140</f>
        <v>SUMINISTRO E INSTALACION  DE CODO D= 16" x 90º H.D. J.H.</v>
      </c>
      <c r="C124" s="114" t="str">
        <f>+'[1]LUP '!C140</f>
        <v>UND</v>
      </c>
      <c r="D124" s="104">
        <v>0</v>
      </c>
      <c r="E124" s="105"/>
      <c r="F124" s="147"/>
      <c r="G124" s="148"/>
      <c r="H124" s="153"/>
      <c r="I124" s="154"/>
      <c r="J124" s="154"/>
    </row>
    <row r="125" spans="1:10" s="155" customFormat="1" ht="15" hidden="1" x14ac:dyDescent="0.25">
      <c r="A125" s="121"/>
      <c r="B125" s="113" t="str">
        <f>+'[1]LUP '!B141</f>
        <v>SUMINISTRO E INSTALACION  DE CODO D= 18" x 11 1/4º H.D. J.H.</v>
      </c>
      <c r="C125" s="114" t="str">
        <f>+'[1]LUP '!C141</f>
        <v>UND</v>
      </c>
      <c r="D125" s="104">
        <v>0</v>
      </c>
      <c r="E125" s="105"/>
      <c r="F125" s="147"/>
      <c r="G125" s="148"/>
      <c r="H125" s="153"/>
      <c r="I125" s="154"/>
      <c r="J125" s="154"/>
    </row>
    <row r="126" spans="1:10" s="155" customFormat="1" ht="15" hidden="1" x14ac:dyDescent="0.25">
      <c r="A126" s="121"/>
      <c r="B126" s="113" t="str">
        <f>+'[1]LUP '!B142</f>
        <v>SUMINISTRO E INSTALACION  DE CODO D= 18" x 22 1/2º H.D. J.H.</v>
      </c>
      <c r="C126" s="114" t="str">
        <f>+'[1]LUP '!C142</f>
        <v>UND</v>
      </c>
      <c r="D126" s="104">
        <v>0</v>
      </c>
      <c r="E126" s="105"/>
      <c r="F126" s="147"/>
      <c r="G126" s="148"/>
      <c r="H126" s="153"/>
      <c r="I126" s="154"/>
      <c r="J126" s="154"/>
    </row>
    <row r="127" spans="1:10" s="155" customFormat="1" ht="15" hidden="1" x14ac:dyDescent="0.25">
      <c r="A127" s="121"/>
      <c r="B127" s="113" t="str">
        <f>+'[1]LUP '!B143</f>
        <v>SUMINISTRO E INSTALACION  DE CODO D= 18" x 45º H.D. J.H.</v>
      </c>
      <c r="C127" s="114" t="str">
        <f>+'[1]LUP '!C143</f>
        <v>UND</v>
      </c>
      <c r="D127" s="104">
        <v>0</v>
      </c>
      <c r="E127" s="105"/>
      <c r="F127" s="147"/>
      <c r="G127" s="148"/>
      <c r="H127" s="153"/>
      <c r="I127" s="154"/>
      <c r="J127" s="154"/>
    </row>
    <row r="128" spans="1:10" s="155" customFormat="1" ht="15" hidden="1" x14ac:dyDescent="0.25">
      <c r="A128" s="121"/>
      <c r="B128" s="113" t="str">
        <f>+'[1]LUP '!B144</f>
        <v>SUMINISTRO E INSTALACION  DE CODO D= 18" x 90º H.D.  J.H.</v>
      </c>
      <c r="C128" s="114" t="str">
        <f>+'[1]LUP '!C144</f>
        <v>UND</v>
      </c>
      <c r="D128" s="104">
        <v>0</v>
      </c>
      <c r="E128" s="105"/>
      <c r="F128" s="147"/>
      <c r="G128" s="148"/>
      <c r="H128" s="153"/>
      <c r="I128" s="154"/>
      <c r="J128" s="154"/>
    </row>
    <row r="129" spans="1:10" s="155" customFormat="1" ht="15" hidden="1" x14ac:dyDescent="0.25">
      <c r="A129" s="121"/>
      <c r="B129" s="113" t="str">
        <f>+'[1]LUP '!B145</f>
        <v>SUMINISTRO E INSTALACION  DE CODO D= 20" x 11 1/4º H.D. J.H.</v>
      </c>
      <c r="C129" s="114" t="str">
        <f>+'[1]LUP '!C145</f>
        <v>UND</v>
      </c>
      <c r="D129" s="104">
        <v>0</v>
      </c>
      <c r="E129" s="105"/>
      <c r="F129" s="147"/>
      <c r="G129" s="148"/>
      <c r="H129" s="153"/>
      <c r="I129" s="154"/>
      <c r="J129" s="154"/>
    </row>
    <row r="130" spans="1:10" s="155" customFormat="1" ht="15" hidden="1" x14ac:dyDescent="0.25">
      <c r="A130" s="121"/>
      <c r="B130" s="113" t="str">
        <f>+'[1]LUP '!B146</f>
        <v>SUMINISTRO E INSTALACION  DE CODO D= 20" x 90º H.D. J.H.</v>
      </c>
      <c r="C130" s="114" t="str">
        <f>+'[1]LUP '!C146</f>
        <v>UND</v>
      </c>
      <c r="D130" s="104">
        <v>0</v>
      </c>
      <c r="E130" s="105"/>
      <c r="F130" s="147"/>
      <c r="G130" s="148"/>
      <c r="H130" s="153"/>
      <c r="I130" s="154"/>
      <c r="J130" s="154"/>
    </row>
    <row r="131" spans="1:10" s="155" customFormat="1" ht="15" hidden="1" x14ac:dyDescent="0.25">
      <c r="A131" s="121"/>
      <c r="B131" s="113" t="str">
        <f>+'[1]LUP '!B147</f>
        <v>SUMINISTRO E INSTALACION  DE CODO D= 24" x 11 1/4º H.D. J.H.</v>
      </c>
      <c r="C131" s="114" t="str">
        <f>+'[1]LUP '!C147</f>
        <v>UND</v>
      </c>
      <c r="D131" s="104">
        <v>0</v>
      </c>
      <c r="E131" s="105"/>
      <c r="F131" s="147"/>
      <c r="G131" s="148"/>
      <c r="H131" s="153"/>
      <c r="I131" s="154"/>
      <c r="J131" s="154"/>
    </row>
    <row r="132" spans="1:10" s="155" customFormat="1" ht="15" hidden="1" x14ac:dyDescent="0.25">
      <c r="A132" s="121"/>
      <c r="B132" s="113" t="str">
        <f>+'[1]LUP '!B148</f>
        <v>SUMINISTRO E INSTALACION  DE CODO D= 24" x 22 1/2º H.D. J.H.</v>
      </c>
      <c r="C132" s="114" t="str">
        <f>+'[1]LUP '!C148</f>
        <v>UND</v>
      </c>
      <c r="D132" s="104">
        <v>0</v>
      </c>
      <c r="E132" s="105"/>
      <c r="F132" s="147"/>
      <c r="G132" s="148"/>
      <c r="H132" s="153"/>
      <c r="I132" s="154"/>
      <c r="J132" s="154"/>
    </row>
    <row r="133" spans="1:10" s="155" customFormat="1" ht="15" hidden="1" x14ac:dyDescent="0.25">
      <c r="A133" s="121"/>
      <c r="B133" s="113" t="str">
        <f>+'[1]LUP '!B149</f>
        <v>SUMINISTRO E INSTALACION  DE CODO D= 24" x 45º H.D. J.H.</v>
      </c>
      <c r="C133" s="114" t="str">
        <f>+'[1]LUP '!C149</f>
        <v>UND</v>
      </c>
      <c r="D133" s="104">
        <v>0</v>
      </c>
      <c r="E133" s="105"/>
      <c r="F133" s="147"/>
      <c r="G133" s="148"/>
      <c r="H133" s="153"/>
      <c r="I133" s="154"/>
      <c r="J133" s="154"/>
    </row>
    <row r="134" spans="1:10" s="155" customFormat="1" ht="15" hidden="1" x14ac:dyDescent="0.25">
      <c r="A134" s="121"/>
      <c r="B134" s="113" t="str">
        <f>+'[1]LUP '!B150</f>
        <v>SUMINISTRO E INSTALACION  DE CODO D= 24" x 90º H.D. J.H.</v>
      </c>
      <c r="C134" s="114" t="str">
        <f>+'[1]LUP '!C150</f>
        <v>UND</v>
      </c>
      <c r="D134" s="104">
        <v>0</v>
      </c>
      <c r="E134" s="105"/>
      <c r="F134" s="147"/>
      <c r="G134" s="148"/>
      <c r="H134" s="153"/>
      <c r="I134" s="154"/>
      <c r="J134" s="154"/>
    </row>
    <row r="135" spans="1:10" s="155" customFormat="1" ht="15" hidden="1" x14ac:dyDescent="0.25">
      <c r="A135" s="121"/>
      <c r="B135" s="113" t="str">
        <f>+'[1]LUP '!B151</f>
        <v>SUMINISTRO E INSTALACION DE REDUCCION D= 3" x 2" H.D.J.H. PARA PVC</v>
      </c>
      <c r="C135" s="114" t="str">
        <f>+'[1]LUP '!C151</f>
        <v>UND</v>
      </c>
      <c r="D135" s="104">
        <v>0</v>
      </c>
      <c r="E135" s="105"/>
      <c r="F135" s="147"/>
      <c r="G135" s="148"/>
      <c r="H135" s="153"/>
      <c r="I135" s="154"/>
      <c r="J135" s="154"/>
    </row>
    <row r="136" spans="1:10" s="155" customFormat="1" ht="15" x14ac:dyDescent="0.25">
      <c r="A136" s="121">
        <v>7.22</v>
      </c>
      <c r="B136" s="113" t="str">
        <f>+'[1]LUP '!B152</f>
        <v>SUMINISTRO E INSTALACION DE REDUCCION D= 4" x  2" H.D. J.H. PARA PVC</v>
      </c>
      <c r="C136" s="114" t="str">
        <f>+'[1]LUP '!C152</f>
        <v>UND</v>
      </c>
      <c r="D136" s="104">
        <v>7</v>
      </c>
      <c r="E136" s="105"/>
      <c r="F136" s="147"/>
      <c r="G136" s="148"/>
      <c r="H136" s="153"/>
      <c r="I136" s="154"/>
      <c r="J136" s="154"/>
    </row>
    <row r="137" spans="1:10" s="155" customFormat="1" ht="15" x14ac:dyDescent="0.25">
      <c r="A137" s="121">
        <v>7.23</v>
      </c>
      <c r="B137" s="113" t="str">
        <f>+'[1]LUP '!B153</f>
        <v>SUMINISTRO E INSTALACION DE REDUCCION D= 4" x  3" H.D. J.H. PARA PVC</v>
      </c>
      <c r="C137" s="114" t="str">
        <f>+'[1]LUP '!C153</f>
        <v>UND</v>
      </c>
      <c r="D137" s="104">
        <v>5</v>
      </c>
      <c r="E137" s="105"/>
      <c r="F137" s="147"/>
      <c r="G137" s="148"/>
      <c r="H137" s="153"/>
      <c r="I137" s="154"/>
      <c r="J137" s="154"/>
    </row>
    <row r="138" spans="1:10" s="155" customFormat="1" ht="15" hidden="1" x14ac:dyDescent="0.25">
      <c r="A138" s="121"/>
      <c r="B138" s="113" t="str">
        <f>+'[1]LUP '!B154</f>
        <v>SUMINISTRO E INSTALACION DE REDUCCION D= 6" x  2" H.D. J.H. PARA PVC</v>
      </c>
      <c r="C138" s="114" t="str">
        <f>+'[1]LUP '!C154</f>
        <v>UND</v>
      </c>
      <c r="D138" s="104">
        <v>0</v>
      </c>
      <c r="E138" s="105"/>
      <c r="F138" s="147"/>
      <c r="G138" s="148"/>
      <c r="H138" s="153"/>
      <c r="I138" s="154"/>
      <c r="J138" s="154"/>
    </row>
    <row r="139" spans="1:10" s="155" customFormat="1" ht="15" hidden="1" x14ac:dyDescent="0.25">
      <c r="A139" s="121"/>
      <c r="B139" s="113" t="str">
        <f>+'[1]LUP '!B155</f>
        <v>SUMINISTRO E INSTALACION DE REDUCCION D= 6" x  3" H.D. J.H. PARA PVC</v>
      </c>
      <c r="C139" s="114" t="str">
        <f>+'[1]LUP '!C155</f>
        <v>UND</v>
      </c>
      <c r="D139" s="104">
        <v>0</v>
      </c>
      <c r="E139" s="105"/>
      <c r="F139" s="147"/>
      <c r="G139" s="148"/>
      <c r="H139" s="153"/>
      <c r="I139" s="154"/>
      <c r="J139" s="154"/>
    </row>
    <row r="140" spans="1:10" s="155" customFormat="1" ht="15" hidden="1" x14ac:dyDescent="0.25">
      <c r="A140" s="121"/>
      <c r="B140" s="113" t="str">
        <f>+'[1]LUP '!B156</f>
        <v>SUMINISTRO E INSTALACION DE REDUCCION D= 6" x  4" H.D. J.H. PARA PVC</v>
      </c>
      <c r="C140" s="114" t="str">
        <f>+'[1]LUP '!C156</f>
        <v>UND</v>
      </c>
      <c r="D140" s="104">
        <v>0</v>
      </c>
      <c r="E140" s="105"/>
      <c r="F140" s="147"/>
      <c r="G140" s="148"/>
      <c r="H140" s="153"/>
      <c r="I140" s="154"/>
      <c r="J140" s="154"/>
    </row>
    <row r="141" spans="1:10" s="155" customFormat="1" ht="15" hidden="1" x14ac:dyDescent="0.25">
      <c r="A141" s="121"/>
      <c r="B141" s="113" t="str">
        <f>+'[1]LUP '!B157</f>
        <v>SUMINISTRO E INSTALACION DE REDUCCION D= 8" x  2" H.D. J.H.</v>
      </c>
      <c r="C141" s="114" t="str">
        <f>+'[1]LUP '!C157</f>
        <v>UND</v>
      </c>
      <c r="D141" s="104">
        <v>0</v>
      </c>
      <c r="E141" s="105"/>
      <c r="F141" s="147"/>
      <c r="G141" s="148"/>
      <c r="H141" s="153"/>
      <c r="I141" s="154"/>
      <c r="J141" s="154"/>
    </row>
    <row r="142" spans="1:10" s="155" customFormat="1" ht="15" hidden="1" x14ac:dyDescent="0.25">
      <c r="A142" s="121"/>
      <c r="B142" s="113" t="str">
        <f>+'[1]LUP '!B158</f>
        <v>SUMINISTRO E INSTALACION DE REDUCCION D= 8" x  3" H.D. J.H.</v>
      </c>
      <c r="C142" s="114" t="str">
        <f>+'[1]LUP '!C158</f>
        <v>UND</v>
      </c>
      <c r="D142" s="104">
        <v>0</v>
      </c>
      <c r="E142" s="105"/>
      <c r="F142" s="147"/>
      <c r="G142" s="148"/>
      <c r="H142" s="153"/>
      <c r="I142" s="154"/>
      <c r="J142" s="154"/>
    </row>
    <row r="143" spans="1:10" s="155" customFormat="1" ht="15" hidden="1" x14ac:dyDescent="0.25">
      <c r="A143" s="121"/>
      <c r="B143" s="113" t="str">
        <f>+'[1]LUP '!B159</f>
        <v>SUMINISTRO E INSTALACION DE REDUCCION D= 8" x  4" H.D. J.H.</v>
      </c>
      <c r="C143" s="114" t="str">
        <f>+'[1]LUP '!C159</f>
        <v>UND</v>
      </c>
      <c r="D143" s="104">
        <v>0</v>
      </c>
      <c r="E143" s="105"/>
      <c r="F143" s="147"/>
      <c r="G143" s="148"/>
      <c r="H143" s="153"/>
      <c r="I143" s="154"/>
      <c r="J143" s="154"/>
    </row>
    <row r="144" spans="1:10" s="155" customFormat="1" ht="15" hidden="1" x14ac:dyDescent="0.25">
      <c r="A144" s="121"/>
      <c r="B144" s="113" t="str">
        <f>+'[1]LUP '!B160</f>
        <v>SUMINISTRO E INSTALACION DE REDUCCION D= 8" x  6" H.D.  J.H.</v>
      </c>
      <c r="C144" s="114" t="str">
        <f>+'[1]LUP '!C160</f>
        <v>UND</v>
      </c>
      <c r="D144" s="104">
        <v>0</v>
      </c>
      <c r="E144" s="105"/>
      <c r="F144" s="147"/>
      <c r="G144" s="148"/>
      <c r="H144" s="153"/>
      <c r="I144" s="154"/>
      <c r="J144" s="154"/>
    </row>
    <row r="145" spans="1:10" s="155" customFormat="1" ht="15" hidden="1" x14ac:dyDescent="0.25">
      <c r="A145" s="121"/>
      <c r="B145" s="113" t="str">
        <f>+'[1]LUP '!B161</f>
        <v>SUMINISTRO E INSTALACION DE REDUCCION D= 10" x  3" H.D. J.H.</v>
      </c>
      <c r="C145" s="114" t="str">
        <f>+'[1]LUP '!C161</f>
        <v>UND</v>
      </c>
      <c r="D145" s="104">
        <v>0</v>
      </c>
      <c r="E145" s="105"/>
      <c r="F145" s="147"/>
      <c r="G145" s="148"/>
      <c r="H145" s="153"/>
      <c r="I145" s="154"/>
      <c r="J145" s="154"/>
    </row>
    <row r="146" spans="1:10" s="155" customFormat="1" ht="15" hidden="1" x14ac:dyDescent="0.25">
      <c r="A146" s="121"/>
      <c r="B146" s="113" t="str">
        <f>+'[1]LUP '!B162</f>
        <v>SUMINISTRO E INSTALACION DE REDUCCION D= 10" x  4" H.D. J.H.</v>
      </c>
      <c r="C146" s="114" t="str">
        <f>+'[1]LUP '!C162</f>
        <v>UND</v>
      </c>
      <c r="D146" s="104">
        <v>0</v>
      </c>
      <c r="E146" s="105"/>
      <c r="F146" s="147"/>
      <c r="G146" s="148"/>
      <c r="H146" s="153"/>
      <c r="I146" s="154"/>
      <c r="J146" s="154"/>
    </row>
    <row r="147" spans="1:10" s="155" customFormat="1" ht="15" hidden="1" x14ac:dyDescent="0.25">
      <c r="A147" s="121"/>
      <c r="B147" s="113" t="str">
        <f>+'[1]LUP '!B163</f>
        <v>SUMINISTRO E INSTALACION DE REDUCCION D= 10" x  6" H.D. J.H.</v>
      </c>
      <c r="C147" s="114" t="str">
        <f>+'[1]LUP '!C163</f>
        <v>UND</v>
      </c>
      <c r="D147" s="104">
        <v>0</v>
      </c>
      <c r="E147" s="105"/>
      <c r="F147" s="147"/>
      <c r="G147" s="148"/>
      <c r="H147" s="153"/>
      <c r="I147" s="154"/>
      <c r="J147" s="154"/>
    </row>
    <row r="148" spans="1:10" s="155" customFormat="1" ht="15" hidden="1" x14ac:dyDescent="0.25">
      <c r="A148" s="121"/>
      <c r="B148" s="113" t="str">
        <f>+'[1]LUP '!B164</f>
        <v>SUMINISTRO E INSTALACION DE REDUCCION D= 10" x  8" H.D. J.H.</v>
      </c>
      <c r="C148" s="114" t="str">
        <f>+'[1]LUP '!C164</f>
        <v>UND</v>
      </c>
      <c r="D148" s="104">
        <v>0</v>
      </c>
      <c r="E148" s="105"/>
      <c r="F148" s="147"/>
      <c r="G148" s="148"/>
      <c r="H148" s="153"/>
      <c r="I148" s="154"/>
      <c r="J148" s="154"/>
    </row>
    <row r="149" spans="1:10" s="155" customFormat="1" ht="15" hidden="1" x14ac:dyDescent="0.25">
      <c r="A149" s="121"/>
      <c r="B149" s="113" t="str">
        <f>+'[1]LUP '!B165</f>
        <v>SUMINISTRO E INSTALACION DE REDUCCION D= 12" x  6" H.D. J.H.</v>
      </c>
      <c r="C149" s="114" t="str">
        <f>+'[1]LUP '!C165</f>
        <v>UND</v>
      </c>
      <c r="D149" s="104">
        <v>0</v>
      </c>
      <c r="E149" s="105"/>
      <c r="F149" s="147"/>
      <c r="G149" s="148"/>
      <c r="H149" s="153"/>
      <c r="I149" s="154"/>
      <c r="J149" s="154"/>
    </row>
    <row r="150" spans="1:10" s="155" customFormat="1" ht="15" hidden="1" x14ac:dyDescent="0.25">
      <c r="A150" s="121"/>
      <c r="B150" s="113" t="str">
        <f>+'[1]LUP '!B166</f>
        <v>SUMINISTRO E INSTALACION DE REDUCCION D= 12" x  10" H.D. J.H.</v>
      </c>
      <c r="C150" s="114" t="str">
        <f>+'[1]LUP '!C166</f>
        <v>UND</v>
      </c>
      <c r="D150" s="104">
        <v>0</v>
      </c>
      <c r="E150" s="105"/>
      <c r="F150" s="147"/>
      <c r="G150" s="148"/>
      <c r="H150" s="153"/>
      <c r="I150" s="154"/>
      <c r="J150" s="154"/>
    </row>
    <row r="151" spans="1:10" s="155" customFormat="1" ht="15" hidden="1" x14ac:dyDescent="0.25">
      <c r="A151" s="121"/>
      <c r="B151" s="113" t="str">
        <f>+'[1]LUP '!B167</f>
        <v>SUMINISTRO E INSTALACION DE REDUCCION D= 14" x  4" H.D. J.H.</v>
      </c>
      <c r="C151" s="114" t="str">
        <f>+'[1]LUP '!C167</f>
        <v>UND</v>
      </c>
      <c r="D151" s="104">
        <v>0</v>
      </c>
      <c r="E151" s="105"/>
      <c r="F151" s="147"/>
      <c r="G151" s="148"/>
      <c r="H151" s="153"/>
      <c r="I151" s="154"/>
      <c r="J151" s="154"/>
    </row>
    <row r="152" spans="1:10" s="155" customFormat="1" ht="15" hidden="1" x14ac:dyDescent="0.25">
      <c r="A152" s="121"/>
      <c r="B152" s="113" t="str">
        <f>+'[1]LUP '!B168</f>
        <v>SUMINISTRO E INSTALACION DE REDUCCION D= 14" x  12" H.D. J.H.</v>
      </c>
      <c r="C152" s="114" t="str">
        <f>+'[1]LUP '!C168</f>
        <v>UND</v>
      </c>
      <c r="D152" s="104">
        <v>0</v>
      </c>
      <c r="E152" s="105"/>
      <c r="F152" s="147"/>
      <c r="G152" s="148"/>
      <c r="H152" s="153"/>
      <c r="I152" s="154"/>
      <c r="J152" s="154"/>
    </row>
    <row r="153" spans="1:10" s="155" customFormat="1" ht="15" hidden="1" x14ac:dyDescent="0.25">
      <c r="A153" s="121"/>
      <c r="B153" s="113" t="str">
        <f>+'[1]LUP '!B169</f>
        <v>SUMINISTRO E INSTALACION DE REDUCCION D= 16" x  14" H.D. J.H.</v>
      </c>
      <c r="C153" s="114" t="str">
        <f>+'[1]LUP '!C169</f>
        <v>UND</v>
      </c>
      <c r="D153" s="104">
        <v>0</v>
      </c>
      <c r="E153" s="105"/>
      <c r="F153" s="147"/>
      <c r="G153" s="148"/>
      <c r="H153" s="153"/>
      <c r="I153" s="154"/>
      <c r="J153" s="154"/>
    </row>
    <row r="154" spans="1:10" s="155" customFormat="1" ht="15" hidden="1" x14ac:dyDescent="0.25">
      <c r="A154" s="121"/>
      <c r="B154" s="113" t="str">
        <f>+'[1]LUP '!B170</f>
        <v>SUMINISTRO E INSTALACION DE REDUCCION D= 18" x  12" H.D. J.H.</v>
      </c>
      <c r="C154" s="114" t="str">
        <f>+'[1]LUP '!C170</f>
        <v>UND</v>
      </c>
      <c r="D154" s="104">
        <v>0</v>
      </c>
      <c r="E154" s="105"/>
      <c r="F154" s="147"/>
      <c r="G154" s="148"/>
      <c r="H154" s="153"/>
      <c r="I154" s="154"/>
      <c r="J154" s="154"/>
    </row>
    <row r="155" spans="1:10" s="155" customFormat="1" ht="15" hidden="1" x14ac:dyDescent="0.25">
      <c r="A155" s="121"/>
      <c r="B155" s="113" t="str">
        <f>+'[1]LUP '!B171</f>
        <v>SUMINISTRO E INSTALACION DE REDUCCION D= 20" x  14" H.D. J.H.</v>
      </c>
      <c r="C155" s="114" t="str">
        <f>+'[1]LUP '!C171</f>
        <v>UND</v>
      </c>
      <c r="D155" s="104">
        <v>0</v>
      </c>
      <c r="E155" s="105"/>
      <c r="F155" s="147"/>
      <c r="G155" s="148"/>
      <c r="H155" s="153"/>
      <c r="I155" s="154"/>
      <c r="J155" s="154"/>
    </row>
    <row r="156" spans="1:10" s="155" customFormat="1" ht="15" hidden="1" x14ac:dyDescent="0.25">
      <c r="A156" s="121"/>
      <c r="B156" s="113" t="str">
        <f>+'[1]LUP '!B172</f>
        <v>SUMINISTRO E INSTALACION DE REDUCCION D= 20" x  16" H.D. J.H.</v>
      </c>
      <c r="C156" s="114" t="str">
        <f>+'[1]LUP '!C172</f>
        <v>UND</v>
      </c>
      <c r="D156" s="104">
        <v>0</v>
      </c>
      <c r="E156" s="105"/>
      <c r="F156" s="147"/>
      <c r="G156" s="148"/>
      <c r="H156" s="153"/>
      <c r="I156" s="154"/>
      <c r="J156" s="154"/>
    </row>
    <row r="157" spans="1:10" s="155" customFormat="1" ht="15" hidden="1" x14ac:dyDescent="0.25">
      <c r="A157" s="121"/>
      <c r="B157" s="113" t="str">
        <f>+'[1]LUP '!B173</f>
        <v>SUMINISTRO E INSTALACION  DE TAPON D= 2" H.D. J.H.  PARA PVC</v>
      </c>
      <c r="C157" s="114" t="str">
        <f>+'[1]LUP '!C173</f>
        <v>UND</v>
      </c>
      <c r="D157" s="104">
        <v>0</v>
      </c>
      <c r="E157" s="105"/>
      <c r="F157" s="147"/>
      <c r="G157" s="148"/>
      <c r="H157" s="153"/>
      <c r="I157" s="154"/>
      <c r="J157" s="154"/>
    </row>
    <row r="158" spans="1:10" s="155" customFormat="1" ht="15" x14ac:dyDescent="0.25">
      <c r="A158" s="121">
        <v>7.24</v>
      </c>
      <c r="B158" s="113" t="str">
        <f>+'[1]LUP '!B174</f>
        <v>SUMINISTRO E INSTALACION  DE TAPON D = 3"  H.D.J.H. PARA PVC</v>
      </c>
      <c r="C158" s="114" t="str">
        <f>+'[1]LUP '!C174</f>
        <v>UND</v>
      </c>
      <c r="D158" s="104">
        <v>2</v>
      </c>
      <c r="E158" s="105"/>
      <c r="F158" s="147"/>
      <c r="G158" s="148"/>
      <c r="H158" s="153"/>
      <c r="I158" s="154"/>
      <c r="J158" s="154"/>
    </row>
    <row r="159" spans="1:10" s="155" customFormat="1" ht="15" hidden="1" x14ac:dyDescent="0.25">
      <c r="A159" s="121"/>
      <c r="B159" s="113" t="str">
        <f>+'[1]LUP '!B175</f>
        <v>SUMINISTRO E INSTALACION  DE TAPON D = 4"  H.D.J.H. PARA PVC</v>
      </c>
      <c r="C159" s="114" t="str">
        <f>+'[1]LUP '!C175</f>
        <v>UND</v>
      </c>
      <c r="D159" s="104">
        <v>0</v>
      </c>
      <c r="E159" s="105"/>
      <c r="F159" s="147"/>
      <c r="G159" s="148"/>
      <c r="H159" s="153"/>
      <c r="I159" s="154"/>
      <c r="J159" s="154"/>
    </row>
    <row r="160" spans="1:10" s="155" customFormat="1" ht="15" x14ac:dyDescent="0.25">
      <c r="A160" s="121">
        <v>7.25</v>
      </c>
      <c r="B160" s="113" t="str">
        <f>+'[1]LUP '!B176</f>
        <v>SUMINISTRO E INSTALACION DE TAPON D= 6" H.D. J.H. PARA PVC</v>
      </c>
      <c r="C160" s="114" t="str">
        <f>+'[1]LUP '!C176</f>
        <v>UND</v>
      </c>
      <c r="D160" s="104">
        <v>1</v>
      </c>
      <c r="E160" s="105"/>
      <c r="F160" s="147"/>
      <c r="G160" s="148"/>
      <c r="H160" s="153"/>
      <c r="I160" s="154"/>
      <c r="J160" s="154"/>
    </row>
    <row r="161" spans="1:10" s="155" customFormat="1" ht="15" hidden="1" x14ac:dyDescent="0.25">
      <c r="A161" s="121"/>
      <c r="B161" s="113" t="str">
        <f>+'[1]LUP '!B177</f>
        <v>SUMINISTRO E INSTALACION DE TAPON D= 8" H.D. J.H.</v>
      </c>
      <c r="C161" s="114" t="str">
        <f>+'[1]LUP '!C177</f>
        <v>UND</v>
      </c>
      <c r="D161" s="104">
        <v>0</v>
      </c>
      <c r="E161" s="105"/>
      <c r="F161" s="147"/>
      <c r="G161" s="148"/>
      <c r="H161" s="153"/>
      <c r="I161" s="154"/>
      <c r="J161" s="154"/>
    </row>
    <row r="162" spans="1:10" s="155" customFormat="1" ht="15" hidden="1" x14ac:dyDescent="0.25">
      <c r="A162" s="121"/>
      <c r="B162" s="113" t="str">
        <f>+'[1]LUP '!B178</f>
        <v>SUMINISTRO E INSTALACION DE TAPON D= 10" H.D. J.H.</v>
      </c>
      <c r="C162" s="114" t="str">
        <f>+'[1]LUP '!C178</f>
        <v>UND</v>
      </c>
      <c r="D162" s="104">
        <v>0</v>
      </c>
      <c r="E162" s="105"/>
      <c r="F162" s="147"/>
      <c r="G162" s="148"/>
      <c r="H162" s="153"/>
      <c r="I162" s="154"/>
      <c r="J162" s="154"/>
    </row>
    <row r="163" spans="1:10" s="155" customFormat="1" ht="15" hidden="1" x14ac:dyDescent="0.25">
      <c r="A163" s="121"/>
      <c r="B163" s="113" t="str">
        <f>+'[1]LUP '!B179</f>
        <v>SUMINISTRO E INSTALACION DE TAPON D= 12" H.D.  J.H.</v>
      </c>
      <c r="C163" s="114" t="str">
        <f>+'[1]LUP '!C179</f>
        <v>UND</v>
      </c>
      <c r="D163" s="104">
        <v>0</v>
      </c>
      <c r="E163" s="105"/>
      <c r="F163" s="147"/>
      <c r="G163" s="148"/>
      <c r="H163" s="153"/>
      <c r="I163" s="154"/>
      <c r="J163" s="154"/>
    </row>
    <row r="164" spans="1:10" s="155" customFormat="1" ht="15" hidden="1" x14ac:dyDescent="0.25">
      <c r="A164" s="121"/>
      <c r="B164" s="113" t="str">
        <f>+'[1]LUP '!B180</f>
        <v>SUMINISTRO E INSTALACION DE TAPON D= 14" H.D.  J.H.</v>
      </c>
      <c r="C164" s="114" t="str">
        <f>+'[1]LUP '!C180</f>
        <v>UND</v>
      </c>
      <c r="D164" s="104">
        <v>0</v>
      </c>
      <c r="E164" s="105"/>
      <c r="F164" s="147"/>
      <c r="G164" s="148"/>
      <c r="H164" s="153"/>
      <c r="I164" s="154"/>
      <c r="J164" s="154"/>
    </row>
    <row r="165" spans="1:10" s="155" customFormat="1" ht="15" hidden="1" x14ac:dyDescent="0.25">
      <c r="A165" s="121"/>
      <c r="B165" s="113" t="str">
        <f>+'[1]LUP '!B181</f>
        <v>SUMINISTRO E INSTALACION DE TAPON D= 16" H.D. J.H.</v>
      </c>
      <c r="C165" s="114" t="str">
        <f>+'[1]LUP '!C181</f>
        <v>UND</v>
      </c>
      <c r="D165" s="104">
        <v>0</v>
      </c>
      <c r="E165" s="105"/>
      <c r="F165" s="147"/>
      <c r="G165" s="148"/>
      <c r="H165" s="153"/>
      <c r="I165" s="154"/>
      <c r="J165" s="154"/>
    </row>
    <row r="166" spans="1:10" s="155" customFormat="1" ht="15" hidden="1" x14ac:dyDescent="0.25">
      <c r="A166" s="121"/>
      <c r="B166" s="113" t="str">
        <f>+'[1]LUP '!B182</f>
        <v>SUMINISTRO E INSTALACION DE TAPON D= 18" H.D.  J.H.</v>
      </c>
      <c r="C166" s="114" t="str">
        <f>+'[1]LUP '!C182</f>
        <v>UND</v>
      </c>
      <c r="D166" s="104">
        <v>0</v>
      </c>
      <c r="E166" s="105"/>
      <c r="F166" s="147"/>
      <c r="G166" s="148"/>
      <c r="H166" s="153"/>
      <c r="I166" s="154"/>
      <c r="J166" s="154"/>
    </row>
    <row r="167" spans="1:10" s="155" customFormat="1" ht="15" hidden="1" x14ac:dyDescent="0.25">
      <c r="A167" s="121"/>
      <c r="B167" s="113" t="str">
        <f>+'[1]LUP '!B183</f>
        <v>SUMINISTRO E INSTALACION DE TAPON D= 20" H.D.  J.H.</v>
      </c>
      <c r="C167" s="114" t="str">
        <f>+'[1]LUP '!C183</f>
        <v>UND</v>
      </c>
      <c r="D167" s="104">
        <v>0</v>
      </c>
      <c r="E167" s="105"/>
      <c r="F167" s="147"/>
      <c r="G167" s="148"/>
      <c r="H167" s="153"/>
      <c r="I167" s="154"/>
      <c r="J167" s="154"/>
    </row>
    <row r="168" spans="1:10" s="155" customFormat="1" ht="15" hidden="1" x14ac:dyDescent="0.25">
      <c r="A168" s="121"/>
      <c r="B168" s="113" t="str">
        <f>+'[1]LUP '!B184</f>
        <v>SUMINISTRO E INSTALACION DE TAPON D= 24" H.D.  J.H.</v>
      </c>
      <c r="C168" s="114" t="str">
        <f>+'[1]LUP '!C184</f>
        <v>UND</v>
      </c>
      <c r="D168" s="104">
        <v>0</v>
      </c>
      <c r="E168" s="105"/>
      <c r="F168" s="147"/>
      <c r="G168" s="148"/>
      <c r="H168" s="153"/>
      <c r="I168" s="154"/>
      <c r="J168" s="154"/>
    </row>
    <row r="169" spans="1:10" s="155" customFormat="1" ht="15" hidden="1" x14ac:dyDescent="0.25">
      <c r="A169" s="121"/>
      <c r="B169" s="113" t="str">
        <f>+'[1]LUP '!B185</f>
        <v>SUMINISTRO E INSTALACION DE TEE 2" X 2" H.D. J.H. PARA P.V.C</v>
      </c>
      <c r="C169" s="114" t="str">
        <f>+'[1]LUP '!C185</f>
        <v>UND</v>
      </c>
      <c r="D169" s="104">
        <v>0</v>
      </c>
      <c r="E169" s="105"/>
      <c r="F169" s="147"/>
      <c r="G169" s="148"/>
      <c r="H169" s="153"/>
      <c r="I169" s="154"/>
      <c r="J169" s="154"/>
    </row>
    <row r="170" spans="1:10" s="155" customFormat="1" ht="15" hidden="1" x14ac:dyDescent="0.25">
      <c r="A170" s="121"/>
      <c r="B170" s="113" t="str">
        <f>+'[1]LUP '!B186</f>
        <v>SUMINISTRO E INSTALACION DE TEE 3" X 2" H.D. J.H. PARA P.V.C</v>
      </c>
      <c r="C170" s="114" t="str">
        <f>+'[1]LUP '!C186</f>
        <v>UND</v>
      </c>
      <c r="D170" s="104">
        <v>0</v>
      </c>
      <c r="E170" s="105"/>
      <c r="F170" s="147"/>
      <c r="G170" s="148"/>
      <c r="H170" s="153"/>
      <c r="I170" s="154"/>
      <c r="J170" s="154"/>
    </row>
    <row r="171" spans="1:10" s="155" customFormat="1" ht="15" x14ac:dyDescent="0.25">
      <c r="A171" s="121">
        <v>7.26</v>
      </c>
      <c r="B171" s="113" t="str">
        <f>+'[1]LUP '!B187</f>
        <v>SUMINISTRO E INSTALACION DE TEE 3" X 3" H.D. J.H. PARA P.V.C</v>
      </c>
      <c r="C171" s="114" t="str">
        <f>+'[1]LUP '!C187</f>
        <v>UND</v>
      </c>
      <c r="D171" s="104">
        <v>3</v>
      </c>
      <c r="E171" s="105"/>
      <c r="F171" s="147"/>
      <c r="G171" s="148"/>
      <c r="H171" s="153"/>
      <c r="I171" s="154"/>
      <c r="J171" s="154"/>
    </row>
    <row r="172" spans="1:10" s="155" customFormat="1" ht="15" hidden="1" x14ac:dyDescent="0.25">
      <c r="A172" s="121"/>
      <c r="B172" s="113" t="str">
        <f>+'[1]LUP '!B188</f>
        <v>SUMINISTRO E INSTALACION DE TEE D= 4" x 2" HD J.H. PARA PVC</v>
      </c>
      <c r="C172" s="114" t="str">
        <f>+'[1]LUP '!C188</f>
        <v>UND</v>
      </c>
      <c r="D172" s="104">
        <v>0</v>
      </c>
      <c r="E172" s="105"/>
      <c r="F172" s="147"/>
      <c r="G172" s="148"/>
      <c r="H172" s="153"/>
      <c r="I172" s="154"/>
      <c r="J172" s="154"/>
    </row>
    <row r="173" spans="1:10" s="155" customFormat="1" ht="15" hidden="1" x14ac:dyDescent="0.25">
      <c r="A173" s="121"/>
      <c r="B173" s="113" t="str">
        <f>+'[1]LUP '!B189</f>
        <v>SUMINISTRO E INSTALACION DE TEE D= 4" x 3"  H.D. J.H. PARA PVC</v>
      </c>
      <c r="C173" s="114" t="str">
        <f>+'[1]LUP '!C189</f>
        <v>UND</v>
      </c>
      <c r="D173" s="104">
        <v>0</v>
      </c>
      <c r="E173" s="105"/>
      <c r="F173" s="147"/>
      <c r="G173" s="148"/>
      <c r="H173" s="153"/>
      <c r="I173" s="154"/>
      <c r="J173" s="154"/>
    </row>
    <row r="174" spans="1:10" s="155" customFormat="1" ht="15" x14ac:dyDescent="0.25">
      <c r="A174" s="121">
        <v>7.27</v>
      </c>
      <c r="B174" s="113" t="str">
        <f>+'[1]LUP '!B190</f>
        <v>SUMINISTRO E INSTALACION DE TEE D= 4" x 4"  H.D. J.H. PARA PVC</v>
      </c>
      <c r="C174" s="114" t="str">
        <f>+'[1]LUP '!C190</f>
        <v>UND</v>
      </c>
      <c r="D174" s="104">
        <v>2</v>
      </c>
      <c r="E174" s="105"/>
      <c r="F174" s="147"/>
      <c r="G174" s="148"/>
      <c r="H174" s="153"/>
      <c r="I174" s="154"/>
      <c r="J174" s="154"/>
    </row>
    <row r="175" spans="1:10" s="155" customFormat="1" ht="15" hidden="1" x14ac:dyDescent="0.25">
      <c r="A175" s="121"/>
      <c r="B175" s="113" t="str">
        <f>+'[1]LUP '!B191</f>
        <v>SUMINISTRO E INSTALACION DE TEE D= 6" x 2" HD J.H. PARA PVC</v>
      </c>
      <c r="C175" s="114" t="str">
        <f>+'[1]LUP '!C191</f>
        <v>UND</v>
      </c>
      <c r="D175" s="104">
        <v>0</v>
      </c>
      <c r="E175" s="105"/>
      <c r="F175" s="147"/>
      <c r="G175" s="148"/>
      <c r="H175" s="153"/>
      <c r="I175" s="154"/>
      <c r="J175" s="154"/>
    </row>
    <row r="176" spans="1:10" s="155" customFormat="1" ht="15" hidden="1" x14ac:dyDescent="0.25">
      <c r="A176" s="121"/>
      <c r="B176" s="113" t="str">
        <f>+'[1]LUP '!B192</f>
        <v xml:space="preserve">SUMINISTRO E INSTALACION DE TEE 6" X 3" H.D. J.H.. PARA P.V.C </v>
      </c>
      <c r="C176" s="114" t="str">
        <f>+'[1]LUP '!C192</f>
        <v>UND</v>
      </c>
      <c r="D176" s="104">
        <v>0</v>
      </c>
      <c r="E176" s="105"/>
      <c r="F176" s="147"/>
      <c r="G176" s="148"/>
      <c r="H176" s="153"/>
      <c r="I176" s="154"/>
      <c r="J176" s="154"/>
    </row>
    <row r="177" spans="1:10" s="155" customFormat="1" ht="15" x14ac:dyDescent="0.25">
      <c r="A177" s="121">
        <v>7.28</v>
      </c>
      <c r="B177" s="113" t="str">
        <f>+'[1]LUP '!B193</f>
        <v xml:space="preserve">SUMINISTRO E INSTALACION DE TEE 6" X 4" H.D. J.H.. PARA P.V.C </v>
      </c>
      <c r="C177" s="114" t="str">
        <f>+'[1]LUP '!C193</f>
        <v>UND</v>
      </c>
      <c r="D177" s="104">
        <v>3</v>
      </c>
      <c r="E177" s="105"/>
      <c r="F177" s="147"/>
      <c r="G177" s="148"/>
      <c r="H177" s="153"/>
      <c r="I177" s="154"/>
      <c r="J177" s="154"/>
    </row>
    <row r="178" spans="1:10" s="155" customFormat="1" ht="15" hidden="1" x14ac:dyDescent="0.25">
      <c r="A178" s="121"/>
      <c r="B178" s="113" t="str">
        <f>+'[1]LUP '!B194</f>
        <v>SUMINISTRO E INSTALACION DE TEE 6" X  6" H.D. J.H. PARA PVC</v>
      </c>
      <c r="C178" s="114" t="str">
        <f>+'[1]LUP '!C194</f>
        <v>UND</v>
      </c>
      <c r="D178" s="104">
        <v>0</v>
      </c>
      <c r="E178" s="105"/>
      <c r="F178" s="147"/>
      <c r="G178" s="148"/>
      <c r="H178" s="153"/>
      <c r="I178" s="154"/>
      <c r="J178" s="154"/>
    </row>
    <row r="179" spans="1:10" s="155" customFormat="1" ht="15" hidden="1" x14ac:dyDescent="0.25">
      <c r="A179" s="121"/>
      <c r="B179" s="113" t="str">
        <f>+'[1]LUP '!B195</f>
        <v>SUMINISTRO E INSTALACION DE TEE 8" X 3" H.D. J.H.</v>
      </c>
      <c r="C179" s="114" t="str">
        <f>+'[1]LUP '!C195</f>
        <v>UND</v>
      </c>
      <c r="D179" s="104">
        <v>0</v>
      </c>
      <c r="E179" s="105"/>
      <c r="F179" s="147"/>
      <c r="G179" s="148"/>
      <c r="H179" s="153"/>
      <c r="I179" s="154"/>
      <c r="J179" s="154"/>
    </row>
    <row r="180" spans="1:10" s="155" customFormat="1" ht="15" hidden="1" x14ac:dyDescent="0.25">
      <c r="A180" s="121"/>
      <c r="B180" s="113" t="str">
        <f>+'[1]LUP '!B196</f>
        <v>SUMINISTRO E INSTALACION DE TEE 8" X 4" H.D. J.H.</v>
      </c>
      <c r="C180" s="114" t="str">
        <f>+'[1]LUP '!C196</f>
        <v>UND</v>
      </c>
      <c r="D180" s="104">
        <v>0</v>
      </c>
      <c r="E180" s="105"/>
      <c r="F180" s="147"/>
      <c r="G180" s="148"/>
      <c r="H180" s="153"/>
      <c r="I180" s="154"/>
      <c r="J180" s="154"/>
    </row>
    <row r="181" spans="1:10" s="155" customFormat="1" ht="15" hidden="1" x14ac:dyDescent="0.25">
      <c r="A181" s="121"/>
      <c r="B181" s="113" t="str">
        <f>+'[1]LUP '!B197</f>
        <v>SUMINISTRO E INSTALACION DE TEE 8" X 6" H.D. J.H.</v>
      </c>
      <c r="C181" s="114" t="str">
        <f>+'[1]LUP '!C197</f>
        <v>UND</v>
      </c>
      <c r="D181" s="104">
        <v>0</v>
      </c>
      <c r="E181" s="105"/>
      <c r="F181" s="147"/>
      <c r="G181" s="148"/>
      <c r="H181" s="153"/>
      <c r="I181" s="154"/>
      <c r="J181" s="154"/>
    </row>
    <row r="182" spans="1:10" s="155" customFormat="1" ht="15" hidden="1" x14ac:dyDescent="0.25">
      <c r="A182" s="121"/>
      <c r="B182" s="113" t="str">
        <f>+'[1]LUP '!B198</f>
        <v>SUMINISTRO E INSTALACION DE TEE 8" X 8" H.D.  J.H.</v>
      </c>
      <c r="C182" s="114" t="str">
        <f>+'[1]LUP '!C198</f>
        <v>UND</v>
      </c>
      <c r="D182" s="104">
        <v>0</v>
      </c>
      <c r="E182" s="105"/>
      <c r="F182" s="147"/>
      <c r="G182" s="148"/>
      <c r="H182" s="153"/>
      <c r="I182" s="154"/>
      <c r="J182" s="154"/>
    </row>
    <row r="183" spans="1:10" s="155" customFormat="1" ht="15" hidden="1" x14ac:dyDescent="0.25">
      <c r="A183" s="121"/>
      <c r="B183" s="113" t="str">
        <f>+'[1]LUP '!B199</f>
        <v>SUMINISTRO E INSTALACION DE TEE 10" X 3" H.D. J.H.</v>
      </c>
      <c r="C183" s="114" t="str">
        <f>+'[1]LUP '!C199</f>
        <v>UND</v>
      </c>
      <c r="D183" s="104">
        <v>0</v>
      </c>
      <c r="E183" s="105"/>
      <c r="F183" s="147"/>
      <c r="G183" s="148"/>
      <c r="H183" s="153"/>
      <c r="I183" s="154"/>
      <c r="J183" s="154"/>
    </row>
    <row r="184" spans="1:10" s="155" customFormat="1" ht="15" hidden="1" x14ac:dyDescent="0.25">
      <c r="A184" s="121"/>
      <c r="B184" s="113" t="str">
        <f>+'[1]LUP '!B200</f>
        <v>SUMINISTRO E INSTALACION DE TEE 10" X 4" H.D. J.H.</v>
      </c>
      <c r="C184" s="114" t="str">
        <f>+'[1]LUP '!C200</f>
        <v>UND</v>
      </c>
      <c r="D184" s="104">
        <v>0</v>
      </c>
      <c r="E184" s="105"/>
      <c r="F184" s="147"/>
      <c r="G184" s="148"/>
      <c r="H184" s="153"/>
      <c r="I184" s="154"/>
      <c r="J184" s="154"/>
    </row>
    <row r="185" spans="1:10" s="155" customFormat="1" ht="15" hidden="1" x14ac:dyDescent="0.25">
      <c r="A185" s="121"/>
      <c r="B185" s="113" t="str">
        <f>+'[1]LUP '!B201</f>
        <v>SUMINISTRO E INSTALACION DE TEE 10" X 6" H.D. J.H.</v>
      </c>
      <c r="C185" s="114" t="str">
        <f>+'[1]LUP '!C201</f>
        <v>UND</v>
      </c>
      <c r="D185" s="104">
        <v>0</v>
      </c>
      <c r="E185" s="105"/>
      <c r="F185" s="147"/>
      <c r="G185" s="148"/>
      <c r="H185" s="153"/>
      <c r="I185" s="154"/>
      <c r="J185" s="154"/>
    </row>
    <row r="186" spans="1:10" s="155" customFormat="1" ht="15" hidden="1" x14ac:dyDescent="0.25">
      <c r="A186" s="121"/>
      <c r="B186" s="113" t="str">
        <f>+'[1]LUP '!B202</f>
        <v>SUMINISTRO E INSTALACION DE TEE 10" X 8" H.D. J.H.</v>
      </c>
      <c r="C186" s="114" t="str">
        <f>+'[1]LUP '!C202</f>
        <v>UND</v>
      </c>
      <c r="D186" s="104">
        <v>0</v>
      </c>
      <c r="E186" s="105"/>
      <c r="F186" s="147"/>
      <c r="G186" s="148"/>
      <c r="H186" s="153"/>
      <c r="I186" s="154"/>
      <c r="J186" s="154"/>
    </row>
    <row r="187" spans="1:10" s="155" customFormat="1" ht="15" hidden="1" x14ac:dyDescent="0.25">
      <c r="A187" s="121"/>
      <c r="B187" s="113" t="str">
        <f>+'[1]LUP '!B203</f>
        <v>SUMINISTRO E INSTALACION DE TEE 10" X 10" H.D. J.H.</v>
      </c>
      <c r="C187" s="114" t="str">
        <f>+'[1]LUP '!C203</f>
        <v>UND</v>
      </c>
      <c r="D187" s="104">
        <v>0</v>
      </c>
      <c r="E187" s="105"/>
      <c r="F187" s="147"/>
      <c r="G187" s="148"/>
      <c r="H187" s="153"/>
      <c r="I187" s="154"/>
      <c r="J187" s="154"/>
    </row>
    <row r="188" spans="1:10" s="155" customFormat="1" ht="15" hidden="1" x14ac:dyDescent="0.25">
      <c r="A188" s="121"/>
      <c r="B188" s="113" t="str">
        <f>+'[1]LUP '!B204</f>
        <v>SUMINISTRO E INSTALACION DE TEE 12" X 3" H.D. J.H.</v>
      </c>
      <c r="C188" s="114" t="str">
        <f>+'[1]LUP '!C204</f>
        <v>UND</v>
      </c>
      <c r="D188" s="104">
        <v>0</v>
      </c>
      <c r="E188" s="105"/>
      <c r="F188" s="147"/>
      <c r="G188" s="148"/>
      <c r="H188" s="153"/>
      <c r="I188" s="154"/>
      <c r="J188" s="154"/>
    </row>
    <row r="189" spans="1:10" s="155" customFormat="1" ht="15" hidden="1" x14ac:dyDescent="0.25">
      <c r="A189" s="121"/>
      <c r="B189" s="113" t="str">
        <f>+'[1]LUP '!B205</f>
        <v>SUMINISTRO E INSTALACION DE TEE 12" X 4" H.D. J.H.</v>
      </c>
      <c r="C189" s="114" t="str">
        <f>+'[1]LUP '!C205</f>
        <v>UND</v>
      </c>
      <c r="D189" s="104">
        <v>0</v>
      </c>
      <c r="E189" s="105"/>
      <c r="F189" s="147"/>
      <c r="G189" s="148"/>
      <c r="H189" s="153"/>
      <c r="I189" s="154"/>
      <c r="J189" s="154"/>
    </row>
    <row r="190" spans="1:10" s="155" customFormat="1" ht="15" hidden="1" x14ac:dyDescent="0.25">
      <c r="A190" s="121"/>
      <c r="B190" s="113" t="str">
        <f>+'[1]LUP '!B206</f>
        <v>SUMINISTRO E INSTALACION DE TEE 12" X 6" H.D. J.H.</v>
      </c>
      <c r="C190" s="114" t="str">
        <f>+'[1]LUP '!C206</f>
        <v>UND</v>
      </c>
      <c r="D190" s="104">
        <v>0</v>
      </c>
      <c r="E190" s="105"/>
      <c r="F190" s="147"/>
      <c r="G190" s="148"/>
      <c r="H190" s="153"/>
      <c r="I190" s="154"/>
      <c r="J190" s="154"/>
    </row>
    <row r="191" spans="1:10" s="155" customFormat="1" ht="15" hidden="1" x14ac:dyDescent="0.25">
      <c r="A191" s="121"/>
      <c r="B191" s="113" t="str">
        <f>+'[1]LUP '!B207</f>
        <v>SUMINISTRO E INSTALACION DE TEE 12" X 8" H.D. J.H.</v>
      </c>
      <c r="C191" s="114" t="str">
        <f>+'[1]LUP '!C207</f>
        <v>UND</v>
      </c>
      <c r="D191" s="104">
        <v>0</v>
      </c>
      <c r="E191" s="105"/>
      <c r="F191" s="147"/>
      <c r="G191" s="148"/>
      <c r="H191" s="153"/>
      <c r="I191" s="154"/>
      <c r="J191" s="154"/>
    </row>
    <row r="192" spans="1:10" s="155" customFormat="1" ht="15" hidden="1" x14ac:dyDescent="0.25">
      <c r="A192" s="121"/>
      <c r="B192" s="113" t="str">
        <f>+'[1]LUP '!B208</f>
        <v>SUMINISTRO E INSTALACION DE TEE 12" X 10" H.D. J.H.</v>
      </c>
      <c r="C192" s="114" t="str">
        <f>+'[1]LUP '!C208</f>
        <v>UND</v>
      </c>
      <c r="D192" s="104">
        <v>0</v>
      </c>
      <c r="E192" s="105"/>
      <c r="F192" s="147"/>
      <c r="G192" s="148"/>
      <c r="H192" s="153"/>
      <c r="I192" s="154"/>
      <c r="J192" s="154"/>
    </row>
    <row r="193" spans="1:10" s="155" customFormat="1" ht="15" hidden="1" x14ac:dyDescent="0.25">
      <c r="A193" s="121"/>
      <c r="B193" s="113" t="str">
        <f>+'[1]LUP '!B209</f>
        <v>SUMINISTRO E INSTALACION DE TEE 12" X 12" H.D. J.H.</v>
      </c>
      <c r="C193" s="114" t="str">
        <f>+'[1]LUP '!C209</f>
        <v>UND</v>
      </c>
      <c r="D193" s="104">
        <v>0</v>
      </c>
      <c r="E193" s="105"/>
      <c r="F193" s="147"/>
      <c r="G193" s="148"/>
      <c r="H193" s="153"/>
      <c r="I193" s="154"/>
      <c r="J193" s="154"/>
    </row>
    <row r="194" spans="1:10" s="155" customFormat="1" ht="15" hidden="1" x14ac:dyDescent="0.25">
      <c r="A194" s="121"/>
      <c r="B194" s="113" t="str">
        <f>+'[1]LUP '!B210</f>
        <v>SUMINISTRO E INSTALACION DE TEE 14" X 4" H.D. J.H.</v>
      </c>
      <c r="C194" s="114" t="str">
        <f>+'[1]LUP '!C210</f>
        <v>UND</v>
      </c>
      <c r="D194" s="104">
        <v>0</v>
      </c>
      <c r="E194" s="105"/>
      <c r="F194" s="147"/>
      <c r="G194" s="148"/>
      <c r="H194" s="153"/>
      <c r="I194" s="154"/>
      <c r="J194" s="154"/>
    </row>
    <row r="195" spans="1:10" s="155" customFormat="1" ht="15" hidden="1" x14ac:dyDescent="0.25">
      <c r="A195" s="121"/>
      <c r="B195" s="113" t="str">
        <f>+'[1]LUP '!B211</f>
        <v>SUMINISTRO E INSTALACION DE TEE 14" X 14" H.D. J.H.</v>
      </c>
      <c r="C195" s="114" t="str">
        <f>+'[1]LUP '!C211</f>
        <v>UND</v>
      </c>
      <c r="D195" s="104">
        <v>0</v>
      </c>
      <c r="E195" s="105"/>
      <c r="F195" s="147"/>
      <c r="G195" s="148"/>
      <c r="H195" s="153"/>
      <c r="I195" s="154"/>
      <c r="J195" s="154"/>
    </row>
    <row r="196" spans="1:10" s="155" customFormat="1" ht="15" hidden="1" x14ac:dyDescent="0.25">
      <c r="A196" s="121"/>
      <c r="B196" s="113" t="str">
        <f>+'[1]LUP '!B212</f>
        <v>SUMINISTRO E INSTALACION DE TEE 14" X 12" H.D. E.L.</v>
      </c>
      <c r="C196" s="114" t="str">
        <f>+'[1]LUP '!C212</f>
        <v>UND</v>
      </c>
      <c r="D196" s="104">
        <v>0</v>
      </c>
      <c r="E196" s="105"/>
      <c r="F196" s="147"/>
      <c r="G196" s="148"/>
      <c r="H196" s="153"/>
      <c r="I196" s="154"/>
      <c r="J196" s="154"/>
    </row>
    <row r="197" spans="1:10" s="155" customFormat="1" ht="15" hidden="1" x14ac:dyDescent="0.25">
      <c r="A197" s="121"/>
      <c r="B197" s="113" t="str">
        <f>+'[1]LUP '!B213</f>
        <v>SUMINISTRO E INSTALACION DE TEE 16" X 16" H.D. J.H.</v>
      </c>
      <c r="C197" s="114" t="str">
        <f>+'[1]LUP '!C213</f>
        <v>UND</v>
      </c>
      <c r="D197" s="104">
        <v>0</v>
      </c>
      <c r="E197" s="105"/>
      <c r="F197" s="147"/>
      <c r="G197" s="148"/>
      <c r="H197" s="153"/>
      <c r="I197" s="154"/>
      <c r="J197" s="154"/>
    </row>
    <row r="198" spans="1:10" s="155" customFormat="1" ht="15" hidden="1" x14ac:dyDescent="0.25">
      <c r="A198" s="121"/>
      <c r="B198" s="113" t="str">
        <f>+'[1]LUP '!B214</f>
        <v>SUMINISTRO E INSTALACION DE TEE 18" X 4" H.D. J.H.</v>
      </c>
      <c r="C198" s="114" t="str">
        <f>+'[1]LUP '!C214</f>
        <v>UND</v>
      </c>
      <c r="D198" s="104">
        <v>0</v>
      </c>
      <c r="E198" s="105"/>
      <c r="F198" s="147"/>
      <c r="G198" s="148"/>
      <c r="H198" s="153"/>
      <c r="I198" s="154"/>
      <c r="J198" s="154"/>
    </row>
    <row r="199" spans="1:10" s="155" customFormat="1" ht="15" hidden="1" x14ac:dyDescent="0.25">
      <c r="A199" s="121"/>
      <c r="B199" s="113" t="str">
        <f>+'[1]LUP '!B215</f>
        <v>SUMINISTRO E INSTALACION DE TEE 18" X 12" H.D. J.H.</v>
      </c>
      <c r="C199" s="114" t="str">
        <f>+'[1]LUP '!C215</f>
        <v>UND</v>
      </c>
      <c r="D199" s="104">
        <v>0</v>
      </c>
      <c r="E199" s="105"/>
      <c r="F199" s="147"/>
      <c r="G199" s="148"/>
      <c r="H199" s="153"/>
      <c r="I199" s="154"/>
      <c r="J199" s="154"/>
    </row>
    <row r="200" spans="1:10" s="155" customFormat="1" ht="15" hidden="1" x14ac:dyDescent="0.25">
      <c r="A200" s="121"/>
      <c r="B200" s="113" t="str">
        <f>+'[1]LUP '!B216</f>
        <v>SUMINISTRO E INSTALACION DE TEE 18" X 18" H.D. J.H.</v>
      </c>
      <c r="C200" s="114" t="str">
        <f>+'[1]LUP '!C216</f>
        <v>UND</v>
      </c>
      <c r="D200" s="104">
        <v>0</v>
      </c>
      <c r="E200" s="105"/>
      <c r="F200" s="147"/>
      <c r="G200" s="148"/>
      <c r="H200" s="153"/>
      <c r="I200" s="154"/>
      <c r="J200" s="154"/>
    </row>
    <row r="201" spans="1:10" s="155" customFormat="1" ht="15" hidden="1" x14ac:dyDescent="0.25">
      <c r="A201" s="121"/>
      <c r="B201" s="113" t="str">
        <f>+'[1]LUP '!B217</f>
        <v>SUMINISTRO E INSTALACION DE TEE 20" X 14" H.D. J.H.</v>
      </c>
      <c r="C201" s="114" t="str">
        <f>+'[1]LUP '!C217</f>
        <v>UND</v>
      </c>
      <c r="D201" s="104">
        <v>0</v>
      </c>
      <c r="E201" s="105"/>
      <c r="F201" s="147"/>
      <c r="G201" s="148"/>
      <c r="H201" s="153"/>
      <c r="I201" s="154"/>
      <c r="J201" s="154"/>
    </row>
    <row r="202" spans="1:10" s="155" customFormat="1" ht="15" hidden="1" customHeight="1" x14ac:dyDescent="0.25">
      <c r="A202" s="121"/>
      <c r="B202" s="113" t="str">
        <f>+'[1]LUP '!B218</f>
        <v>SUMINISTRO E INSTALACIÓN  TEE-Partida3"X2"</v>
      </c>
      <c r="C202" s="114" t="str">
        <f>+'[1]LUP '!C218</f>
        <v>UND</v>
      </c>
      <c r="D202" s="104">
        <v>0</v>
      </c>
      <c r="E202" s="122"/>
      <c r="F202" s="147"/>
      <c r="G202" s="148"/>
      <c r="H202" s="153"/>
      <c r="I202" s="154"/>
      <c r="J202" s="154"/>
    </row>
    <row r="203" spans="1:10" s="155" customFormat="1" ht="15" hidden="1" customHeight="1" x14ac:dyDescent="0.25">
      <c r="A203" s="121"/>
      <c r="B203" s="113" t="str">
        <f>+'[1]LUP '!B219</f>
        <v>SUMINISTRO E INSTALACIÓN  TEE-Partida3"X3"</v>
      </c>
      <c r="C203" s="114" t="str">
        <f>+'[1]LUP '!C219</f>
        <v>UND</v>
      </c>
      <c r="D203" s="104">
        <v>0</v>
      </c>
      <c r="E203" s="122"/>
      <c r="F203" s="147"/>
      <c r="G203" s="148"/>
      <c r="H203" s="153"/>
      <c r="I203" s="154"/>
      <c r="J203" s="154"/>
    </row>
    <row r="204" spans="1:10" s="155" customFormat="1" ht="15" hidden="1" customHeight="1" x14ac:dyDescent="0.25">
      <c r="A204" s="121"/>
      <c r="B204" s="113" t="str">
        <f>+'[1]LUP '!B220</f>
        <v>SUMINISTRO E INSTALACIÓN  TEE-Partida4"X2"</v>
      </c>
      <c r="C204" s="114" t="str">
        <f>+'[1]LUP '!C220</f>
        <v>UND</v>
      </c>
      <c r="D204" s="104">
        <v>0</v>
      </c>
      <c r="E204" s="122"/>
      <c r="F204" s="147"/>
      <c r="G204" s="148"/>
      <c r="H204" s="153"/>
      <c r="I204" s="154"/>
      <c r="J204" s="154"/>
    </row>
    <row r="205" spans="1:10" s="155" customFormat="1" ht="15" hidden="1" customHeight="1" x14ac:dyDescent="0.25">
      <c r="A205" s="121"/>
      <c r="B205" s="113" t="str">
        <f>+'[1]LUP '!B221</f>
        <v>SUMINISTRO E INSTALACIÓN  TEE-Partida4"X3"</v>
      </c>
      <c r="C205" s="114" t="str">
        <f>+'[1]LUP '!C221</f>
        <v>UND</v>
      </c>
      <c r="D205" s="104">
        <v>0</v>
      </c>
      <c r="E205" s="122"/>
      <c r="F205" s="147"/>
      <c r="G205" s="148"/>
      <c r="H205" s="153"/>
      <c r="I205" s="154"/>
      <c r="J205" s="154"/>
    </row>
    <row r="206" spans="1:10" s="155" customFormat="1" ht="15" hidden="1" customHeight="1" x14ac:dyDescent="0.25">
      <c r="A206" s="121"/>
      <c r="B206" s="113" t="str">
        <f>+'[1]LUP '!B222</f>
        <v>SUMINISTRO E INSTALACIÓN  TEE-Partida4"X4"</v>
      </c>
      <c r="C206" s="114" t="str">
        <f>+'[1]LUP '!C222</f>
        <v>UND</v>
      </c>
      <c r="D206" s="104">
        <v>0</v>
      </c>
      <c r="E206" s="122"/>
      <c r="F206" s="147"/>
      <c r="G206" s="148"/>
      <c r="H206" s="153"/>
      <c r="I206" s="154"/>
      <c r="J206" s="154"/>
    </row>
    <row r="207" spans="1:10" s="155" customFormat="1" ht="15" hidden="1" customHeight="1" x14ac:dyDescent="0.25">
      <c r="A207" s="121"/>
      <c r="B207" s="113" t="str">
        <f>+'[1]LUP '!B223</f>
        <v>SUMINISTRO E INSTALACIÓN  TEE-Partida6"x2"</v>
      </c>
      <c r="C207" s="114" t="str">
        <f>+'[1]LUP '!C223</f>
        <v>UND</v>
      </c>
      <c r="D207" s="104">
        <v>0</v>
      </c>
      <c r="E207" s="122"/>
      <c r="F207" s="147"/>
      <c r="G207" s="148"/>
      <c r="H207" s="153"/>
      <c r="I207" s="154"/>
      <c r="J207" s="154"/>
    </row>
    <row r="208" spans="1:10" s="155" customFormat="1" ht="15" hidden="1" customHeight="1" x14ac:dyDescent="0.25">
      <c r="A208" s="121"/>
      <c r="B208" s="113" t="str">
        <f>+'[1]LUP '!B224</f>
        <v>SUMINISTRO E INSTALACIÓN  TEE-Partida6"x3"</v>
      </c>
      <c r="C208" s="114" t="str">
        <f>+'[1]LUP '!C224</f>
        <v>UND</v>
      </c>
      <c r="D208" s="104">
        <v>0</v>
      </c>
      <c r="E208" s="122"/>
      <c r="F208" s="147"/>
      <c r="G208" s="148"/>
      <c r="H208" s="153"/>
      <c r="I208" s="154"/>
      <c r="J208" s="154"/>
    </row>
    <row r="209" spans="1:10" s="155" customFormat="1" ht="15" hidden="1" customHeight="1" x14ac:dyDescent="0.25">
      <c r="A209" s="121"/>
      <c r="B209" s="113" t="str">
        <f>+'[1]LUP '!B225</f>
        <v>SUMINISTRO E INSTALACIÓN  TEE-Partida6"x4"</v>
      </c>
      <c r="C209" s="114" t="str">
        <f>+'[1]LUP '!C225</f>
        <v>UND</v>
      </c>
      <c r="D209" s="104">
        <v>0</v>
      </c>
      <c r="E209" s="122"/>
      <c r="F209" s="147"/>
      <c r="G209" s="148"/>
      <c r="H209" s="153"/>
      <c r="I209" s="154"/>
      <c r="J209" s="154"/>
    </row>
    <row r="210" spans="1:10" s="155" customFormat="1" ht="15" hidden="1" customHeight="1" x14ac:dyDescent="0.25">
      <c r="A210" s="121"/>
      <c r="B210" s="113" t="str">
        <f>+'[1]LUP '!B226</f>
        <v>SUMINISTRO E INSTALACIÓN  TEE-Partida6"x6"</v>
      </c>
      <c r="C210" s="114" t="str">
        <f>+'[1]LUP '!C226</f>
        <v>UND</v>
      </c>
      <c r="D210" s="104">
        <v>0</v>
      </c>
      <c r="E210" s="122"/>
      <c r="F210" s="147"/>
      <c r="G210" s="148"/>
      <c r="H210" s="153"/>
      <c r="I210" s="154"/>
      <c r="J210" s="154"/>
    </row>
    <row r="211" spans="1:10" s="155" customFormat="1" ht="15" hidden="1" customHeight="1" x14ac:dyDescent="0.25">
      <c r="A211" s="121"/>
      <c r="B211" s="113" t="str">
        <f>+'[1]LUP '!B227</f>
        <v>SUMINISTRO E INSTALACIÓN  TEE-Partida8"x2"</v>
      </c>
      <c r="C211" s="114" t="str">
        <f>+'[1]LUP '!C227</f>
        <v>UND</v>
      </c>
      <c r="D211" s="104">
        <v>0</v>
      </c>
      <c r="E211" s="122"/>
      <c r="F211" s="147"/>
      <c r="G211" s="148"/>
      <c r="H211" s="153"/>
      <c r="I211" s="154"/>
      <c r="J211" s="154"/>
    </row>
    <row r="212" spans="1:10" s="155" customFormat="1" ht="15" hidden="1" customHeight="1" x14ac:dyDescent="0.25">
      <c r="A212" s="121"/>
      <c r="B212" s="113" t="str">
        <f>+'[1]LUP '!B228</f>
        <v>SUMINISTRO E INSTALACIÓN  TEE-Partida8"x3"</v>
      </c>
      <c r="C212" s="114" t="str">
        <f>+'[1]LUP '!C228</f>
        <v>UND</v>
      </c>
      <c r="D212" s="104">
        <v>0</v>
      </c>
      <c r="E212" s="122"/>
      <c r="F212" s="147"/>
      <c r="G212" s="148"/>
      <c r="H212" s="153"/>
      <c r="I212" s="154"/>
      <c r="J212" s="154"/>
    </row>
    <row r="213" spans="1:10" s="155" customFormat="1" ht="15" hidden="1" customHeight="1" x14ac:dyDescent="0.25">
      <c r="A213" s="121"/>
      <c r="B213" s="113" t="str">
        <f>+'[1]LUP '!B229</f>
        <v>SUMINISTRO E INSTALACIÓN  TEE-Partida8"x4"</v>
      </c>
      <c r="C213" s="114" t="str">
        <f>+'[1]LUP '!C229</f>
        <v>UND</v>
      </c>
      <c r="D213" s="104">
        <v>0</v>
      </c>
      <c r="E213" s="122"/>
      <c r="F213" s="147"/>
      <c r="G213" s="148"/>
      <c r="H213" s="153"/>
      <c r="I213" s="154"/>
      <c r="J213" s="154"/>
    </row>
    <row r="214" spans="1:10" s="155" customFormat="1" ht="15" hidden="1" customHeight="1" x14ac:dyDescent="0.25">
      <c r="A214" s="121"/>
      <c r="B214" s="113" t="str">
        <f>+'[1]LUP '!B230</f>
        <v>SUMINISTRO E INSTALACIÓN  TEE-Partida8"x6"</v>
      </c>
      <c r="C214" s="114" t="str">
        <f>+'[1]LUP '!C230</f>
        <v>UND</v>
      </c>
      <c r="D214" s="104">
        <v>0</v>
      </c>
      <c r="E214" s="122"/>
      <c r="F214" s="147"/>
      <c r="G214" s="148"/>
      <c r="H214" s="153"/>
      <c r="I214" s="154"/>
      <c r="J214" s="154"/>
    </row>
    <row r="215" spans="1:10" s="155" customFormat="1" ht="15" hidden="1" customHeight="1" x14ac:dyDescent="0.25">
      <c r="A215" s="121"/>
      <c r="B215" s="113" t="str">
        <f>+'[1]LUP '!B231</f>
        <v>SUMINISTRO E INSTALACIÓN  TEE-Partida8"x8"</v>
      </c>
      <c r="C215" s="114" t="str">
        <f>+'[1]LUP '!C231</f>
        <v>UND</v>
      </c>
      <c r="D215" s="104">
        <v>0</v>
      </c>
      <c r="E215" s="122"/>
      <c r="F215" s="147"/>
      <c r="G215" s="148"/>
      <c r="H215" s="153"/>
      <c r="I215" s="154"/>
      <c r="J215" s="154"/>
    </row>
    <row r="216" spans="1:10" s="155" customFormat="1" ht="15" hidden="1" customHeight="1" x14ac:dyDescent="0.25">
      <c r="A216" s="121"/>
      <c r="B216" s="113" t="str">
        <f>+'[1]LUP '!B232</f>
        <v>SUMINISTRO E INSTALACIÓN  TEE-Partida10"x2"</v>
      </c>
      <c r="C216" s="114" t="str">
        <f>+'[1]LUP '!C232</f>
        <v>UND</v>
      </c>
      <c r="D216" s="104">
        <v>0</v>
      </c>
      <c r="E216" s="122"/>
      <c r="F216" s="147"/>
      <c r="G216" s="148"/>
      <c r="H216" s="153"/>
      <c r="I216" s="154"/>
      <c r="J216" s="154"/>
    </row>
    <row r="217" spans="1:10" s="155" customFormat="1" ht="15" hidden="1" customHeight="1" x14ac:dyDescent="0.25">
      <c r="A217" s="121"/>
      <c r="B217" s="113" t="str">
        <f>+'[1]LUP '!B233</f>
        <v>SUMINISTRO E INSTALACIÓN  TEE-Partida10"x3"</v>
      </c>
      <c r="C217" s="114" t="str">
        <f>+'[1]LUP '!C233</f>
        <v>UND</v>
      </c>
      <c r="D217" s="104">
        <v>0</v>
      </c>
      <c r="E217" s="122"/>
      <c r="F217" s="147"/>
      <c r="G217" s="148"/>
      <c r="H217" s="153"/>
      <c r="I217" s="154"/>
      <c r="J217" s="154"/>
    </row>
    <row r="218" spans="1:10" s="155" customFormat="1" ht="15" hidden="1" customHeight="1" x14ac:dyDescent="0.25">
      <c r="A218" s="121"/>
      <c r="B218" s="113" t="str">
        <f>+'[1]LUP '!B234</f>
        <v>SUMINISTRO E INSTALACIÓN  TEE-Partida10"x4"</v>
      </c>
      <c r="C218" s="114" t="str">
        <f>+'[1]LUP '!C234</f>
        <v>UND</v>
      </c>
      <c r="D218" s="104">
        <v>0</v>
      </c>
      <c r="E218" s="122"/>
      <c r="F218" s="147"/>
      <c r="G218" s="148"/>
      <c r="H218" s="153"/>
      <c r="I218" s="154"/>
      <c r="J218" s="154"/>
    </row>
    <row r="219" spans="1:10" s="155" customFormat="1" ht="15" hidden="1" customHeight="1" x14ac:dyDescent="0.25">
      <c r="A219" s="121"/>
      <c r="B219" s="113" t="str">
        <f>+'[1]LUP '!B235</f>
        <v>SUMINISTRO E INSTALACIÓN  TEE-Partida10"x6"</v>
      </c>
      <c r="C219" s="114" t="str">
        <f>+'[1]LUP '!C235</f>
        <v>UND</v>
      </c>
      <c r="D219" s="104">
        <v>0</v>
      </c>
      <c r="E219" s="122"/>
      <c r="F219" s="147"/>
      <c r="G219" s="148"/>
      <c r="H219" s="153"/>
      <c r="I219" s="154"/>
      <c r="J219" s="154"/>
    </row>
    <row r="220" spans="1:10" s="155" customFormat="1" ht="15" hidden="1" customHeight="1" x14ac:dyDescent="0.25">
      <c r="A220" s="121"/>
      <c r="B220" s="113" t="str">
        <f>+'[1]LUP '!B236</f>
        <v>SUMINISTRO E INSTALACIÓN  TEE-Partida10"x8"</v>
      </c>
      <c r="C220" s="114" t="str">
        <f>+'[1]LUP '!C236</f>
        <v>UND</v>
      </c>
      <c r="D220" s="104">
        <v>0</v>
      </c>
      <c r="E220" s="122"/>
      <c r="F220" s="147"/>
      <c r="G220" s="148"/>
      <c r="H220" s="153"/>
      <c r="I220" s="154"/>
      <c r="J220" s="154"/>
    </row>
    <row r="221" spans="1:10" s="155" customFormat="1" ht="15" hidden="1" customHeight="1" x14ac:dyDescent="0.25">
      <c r="A221" s="121"/>
      <c r="B221" s="113" t="str">
        <f>+'[1]LUP '!B237</f>
        <v>SUMINISTRO E INSTALACIÓN  TEE-Partida10"x10"</v>
      </c>
      <c r="C221" s="114" t="str">
        <f>+'[1]LUP '!C237</f>
        <v>UND</v>
      </c>
      <c r="D221" s="104">
        <v>0</v>
      </c>
      <c r="E221" s="122"/>
      <c r="F221" s="147"/>
      <c r="G221" s="148"/>
      <c r="H221" s="153"/>
      <c r="I221" s="154"/>
      <c r="J221" s="154"/>
    </row>
    <row r="222" spans="1:10" s="155" customFormat="1" ht="15" hidden="1" customHeight="1" x14ac:dyDescent="0.25">
      <c r="A222" s="121"/>
      <c r="B222" s="113" t="str">
        <f>+'[1]LUP '!B238</f>
        <v>SUMINISTRO E INSTALACIÓN  TEE-Partida12"x2"</v>
      </c>
      <c r="C222" s="114" t="str">
        <f>+'[1]LUP '!C238</f>
        <v>UND</v>
      </c>
      <c r="D222" s="104">
        <v>0</v>
      </c>
      <c r="E222" s="122"/>
      <c r="F222" s="147"/>
      <c r="G222" s="148"/>
      <c r="H222" s="153"/>
      <c r="I222" s="154"/>
      <c r="J222" s="154"/>
    </row>
    <row r="223" spans="1:10" s="155" customFormat="1" ht="15" hidden="1" customHeight="1" x14ac:dyDescent="0.25">
      <c r="A223" s="121"/>
      <c r="B223" s="113" t="str">
        <f>+'[1]LUP '!B239</f>
        <v>SUMINISTRO E INSTALACIÓN  TEE-Partida12"x3"</v>
      </c>
      <c r="C223" s="114" t="str">
        <f>+'[1]LUP '!C239</f>
        <v>UND</v>
      </c>
      <c r="D223" s="104">
        <v>0</v>
      </c>
      <c r="E223" s="122"/>
      <c r="F223" s="147"/>
      <c r="G223" s="148"/>
      <c r="H223" s="153"/>
      <c r="I223" s="154"/>
      <c r="J223" s="154"/>
    </row>
    <row r="224" spans="1:10" s="155" customFormat="1" ht="15" hidden="1" customHeight="1" x14ac:dyDescent="0.25">
      <c r="A224" s="121"/>
      <c r="B224" s="113" t="str">
        <f>+'[1]LUP '!B240</f>
        <v>SUMINISTRO E INSTALACIÓN  TEE-Partida12"x4"</v>
      </c>
      <c r="C224" s="114" t="str">
        <f>+'[1]LUP '!C240</f>
        <v>UND</v>
      </c>
      <c r="D224" s="104">
        <v>0</v>
      </c>
      <c r="E224" s="122"/>
      <c r="F224" s="147"/>
      <c r="G224" s="148"/>
      <c r="H224" s="153"/>
      <c r="I224" s="154"/>
      <c r="J224" s="154"/>
    </row>
    <row r="225" spans="1:10" s="155" customFormat="1" ht="15" hidden="1" customHeight="1" x14ac:dyDescent="0.25">
      <c r="A225" s="121"/>
      <c r="B225" s="113" t="str">
        <f>+'[1]LUP '!B241</f>
        <v>SUMINISTRO E INSTALACIÓN  TEE-Partida12"x6"</v>
      </c>
      <c r="C225" s="114" t="str">
        <f>+'[1]LUP '!C241</f>
        <v>UND</v>
      </c>
      <c r="D225" s="104">
        <v>0</v>
      </c>
      <c r="E225" s="122"/>
      <c r="F225" s="147"/>
      <c r="G225" s="148"/>
      <c r="H225" s="153"/>
      <c r="I225" s="154"/>
      <c r="J225" s="154"/>
    </row>
    <row r="226" spans="1:10" s="155" customFormat="1" ht="15" hidden="1" customHeight="1" x14ac:dyDescent="0.25">
      <c r="A226" s="121"/>
      <c r="B226" s="113" t="str">
        <f>+'[1]LUP '!B242</f>
        <v>SUMINISTRO E INSTALACIÓN  TEE-Partida12"x8"</v>
      </c>
      <c r="C226" s="114" t="str">
        <f>+'[1]LUP '!C242</f>
        <v>UND</v>
      </c>
      <c r="D226" s="104">
        <v>0</v>
      </c>
      <c r="E226" s="122"/>
      <c r="F226" s="147"/>
      <c r="G226" s="148"/>
      <c r="H226" s="153"/>
      <c r="I226" s="154"/>
      <c r="J226" s="154"/>
    </row>
    <row r="227" spans="1:10" s="155" customFormat="1" ht="15" hidden="1" customHeight="1" x14ac:dyDescent="0.25">
      <c r="A227" s="121"/>
      <c r="B227" s="113" t="str">
        <f>+'[1]LUP '!B243</f>
        <v>SUMINISTRO E INSTALACIÓN  TEE-Partida12"x10"</v>
      </c>
      <c r="C227" s="114" t="str">
        <f>+'[1]LUP '!C243</f>
        <v>UND</v>
      </c>
      <c r="D227" s="104">
        <v>0</v>
      </c>
      <c r="E227" s="122"/>
      <c r="F227" s="147"/>
      <c r="G227" s="148"/>
      <c r="H227" s="153"/>
      <c r="I227" s="154"/>
      <c r="J227" s="154"/>
    </row>
    <row r="228" spans="1:10" s="155" customFormat="1" ht="15" hidden="1" customHeight="1" x14ac:dyDescent="0.25">
      <c r="A228" s="121"/>
      <c r="B228" s="113" t="str">
        <f>+'[1]LUP '!B244</f>
        <v>SUMINISTRO E INSTALACIÓN  TEE-Partida12"x12"</v>
      </c>
      <c r="C228" s="114" t="str">
        <f>+'[1]LUP '!C244</f>
        <v>UND</v>
      </c>
      <c r="D228" s="104">
        <v>0</v>
      </c>
      <c r="E228" s="122"/>
      <c r="F228" s="147"/>
      <c r="G228" s="148"/>
      <c r="H228" s="153"/>
      <c r="I228" s="154"/>
      <c r="J228" s="154"/>
    </row>
    <row r="229" spans="1:10" s="155" customFormat="1" ht="15" hidden="1" customHeight="1" x14ac:dyDescent="0.25">
      <c r="A229" s="121"/>
      <c r="B229" s="113" t="str">
        <f>+'[1]LUP '!B245</f>
        <v>SUMINISTRO E INSTALACIÓN  TEE-Partida14"x2"</v>
      </c>
      <c r="C229" s="114" t="str">
        <f>+'[1]LUP '!C245</f>
        <v>UND</v>
      </c>
      <c r="D229" s="104">
        <v>0</v>
      </c>
      <c r="E229" s="122"/>
      <c r="F229" s="147"/>
      <c r="G229" s="148"/>
      <c r="H229" s="153"/>
      <c r="I229" s="154"/>
      <c r="J229" s="154"/>
    </row>
    <row r="230" spans="1:10" s="155" customFormat="1" ht="15" hidden="1" customHeight="1" x14ac:dyDescent="0.25">
      <c r="A230" s="121"/>
      <c r="B230" s="113" t="str">
        <f>+'[1]LUP '!B246</f>
        <v>SUMINISTRO E INSTALACIÓN  TEE-Partida14"x3"</v>
      </c>
      <c r="C230" s="114" t="str">
        <f>+'[1]LUP '!C246</f>
        <v>UND</v>
      </c>
      <c r="D230" s="104">
        <v>0</v>
      </c>
      <c r="E230" s="122"/>
      <c r="F230" s="147"/>
      <c r="G230" s="148"/>
      <c r="H230" s="153"/>
      <c r="I230" s="154"/>
      <c r="J230" s="154"/>
    </row>
    <row r="231" spans="1:10" s="155" customFormat="1" ht="15" hidden="1" customHeight="1" x14ac:dyDescent="0.25">
      <c r="A231" s="121"/>
      <c r="B231" s="113" t="str">
        <f>+'[1]LUP '!B247</f>
        <v>SUMINISTRO E INSTALACIÓN  TEE-Partida14"x4"</v>
      </c>
      <c r="C231" s="114" t="str">
        <f>+'[1]LUP '!C247</f>
        <v>UND</v>
      </c>
      <c r="D231" s="104">
        <v>0</v>
      </c>
      <c r="E231" s="122"/>
      <c r="F231" s="147"/>
      <c r="G231" s="148"/>
      <c r="H231" s="153"/>
      <c r="I231" s="154"/>
      <c r="J231" s="154"/>
    </row>
    <row r="232" spans="1:10" s="155" customFormat="1" ht="15" customHeight="1" x14ac:dyDescent="0.25">
      <c r="A232" s="121">
        <v>7.29</v>
      </c>
      <c r="B232" s="113" t="str">
        <f>+'[1]LUP '!B248</f>
        <v>SUMINISTRO E INSTALACIÓN  TEE-Partida14"x6"</v>
      </c>
      <c r="C232" s="114" t="str">
        <f>+'[1]LUP '!C248</f>
        <v>UND</v>
      </c>
      <c r="D232" s="104">
        <v>1</v>
      </c>
      <c r="E232" s="122"/>
      <c r="F232" s="147"/>
      <c r="G232" s="148"/>
      <c r="H232" s="153"/>
      <c r="I232" s="154"/>
      <c r="J232" s="154"/>
    </row>
    <row r="233" spans="1:10" s="155" customFormat="1" ht="15" hidden="1" customHeight="1" x14ac:dyDescent="0.25">
      <c r="A233" s="121"/>
      <c r="B233" s="113" t="str">
        <f>+'[1]LUP '!B249</f>
        <v>SUMINISTRO E INSTALACIÓN  TEE-Partida14"x8"</v>
      </c>
      <c r="C233" s="114" t="str">
        <f>+'[1]LUP '!C249</f>
        <v>UND</v>
      </c>
      <c r="D233" s="104">
        <v>0</v>
      </c>
      <c r="E233" s="122"/>
      <c r="F233" s="147"/>
      <c r="G233" s="148"/>
      <c r="H233" s="153"/>
      <c r="I233" s="154"/>
      <c r="J233" s="154"/>
    </row>
    <row r="234" spans="1:10" s="155" customFormat="1" ht="15" hidden="1" customHeight="1" x14ac:dyDescent="0.25">
      <c r="A234" s="121"/>
      <c r="B234" s="113" t="str">
        <f>+'[1]LUP '!B250</f>
        <v>SUMINISTRO E INSTALACIÓN  TEE-Partida14"x10"</v>
      </c>
      <c r="C234" s="114" t="str">
        <f>+'[1]LUP '!C250</f>
        <v>UND</v>
      </c>
      <c r="D234" s="104">
        <v>0</v>
      </c>
      <c r="E234" s="122"/>
      <c r="F234" s="147"/>
      <c r="G234" s="148"/>
      <c r="H234" s="153"/>
      <c r="I234" s="154"/>
      <c r="J234" s="154"/>
    </row>
    <row r="235" spans="1:10" s="155" customFormat="1" ht="15" hidden="1" customHeight="1" x14ac:dyDescent="0.25">
      <c r="A235" s="121"/>
      <c r="B235" s="113" t="str">
        <f>+'[1]LUP '!B251</f>
        <v>SUMINISTRO E INSTALACIÓN  TEE-Partida14"x12"</v>
      </c>
      <c r="C235" s="114" t="str">
        <f>+'[1]LUP '!C251</f>
        <v>UND</v>
      </c>
      <c r="D235" s="104">
        <v>0</v>
      </c>
      <c r="E235" s="122"/>
      <c r="F235" s="147"/>
      <c r="G235" s="148"/>
      <c r="H235" s="153"/>
      <c r="I235" s="154"/>
      <c r="J235" s="154"/>
    </row>
    <row r="236" spans="1:10" s="155" customFormat="1" ht="15" hidden="1" x14ac:dyDescent="0.25">
      <c r="A236" s="121"/>
      <c r="B236" s="113" t="str">
        <f>+'[1]LUP '!B274</f>
        <v>SUMINISTRO E INSTALACION  DE CRUZ D= 4" x 2" H.D. J.H.  PARA PVC</v>
      </c>
      <c r="C236" s="114" t="str">
        <f>+'[1]LUP '!C274</f>
        <v>UND</v>
      </c>
      <c r="D236" s="104">
        <v>0</v>
      </c>
      <c r="E236" s="105"/>
      <c r="F236" s="147"/>
      <c r="G236" s="148"/>
      <c r="H236" s="153"/>
      <c r="I236" s="154"/>
      <c r="J236" s="154"/>
    </row>
    <row r="237" spans="1:10" s="155" customFormat="1" ht="15" hidden="1" x14ac:dyDescent="0.25">
      <c r="A237" s="121"/>
      <c r="B237" s="113" t="str">
        <f>+'[1]LUP '!B275</f>
        <v>SUMINISTRO E INSTALACION  DE CRUZ D= 6" x 2" H.D. J.H.  PARA PVC</v>
      </c>
      <c r="C237" s="114" t="str">
        <f>+'[1]LUP '!C275</f>
        <v>UND</v>
      </c>
      <c r="D237" s="104">
        <v>0</v>
      </c>
      <c r="E237" s="105"/>
      <c r="F237" s="147"/>
      <c r="G237" s="148"/>
      <c r="H237" s="153"/>
      <c r="I237" s="154"/>
      <c r="J237" s="154"/>
    </row>
    <row r="238" spans="1:10" s="155" customFormat="1" ht="15" hidden="1" x14ac:dyDescent="0.25">
      <c r="A238" s="121"/>
      <c r="B238" s="113" t="str">
        <f>+'[1]LUP '!B276</f>
        <v>SUMINISTRO E INSTALACION  DE CRUZ D= 6" x 3" H.D. J.H.  PARA PVC</v>
      </c>
      <c r="C238" s="114" t="str">
        <f>+'[1]LUP '!C276</f>
        <v>UND</v>
      </c>
      <c r="D238" s="104">
        <v>0</v>
      </c>
      <c r="E238" s="105"/>
      <c r="F238" s="147"/>
      <c r="G238" s="148"/>
      <c r="H238" s="153"/>
      <c r="I238" s="154"/>
      <c r="J238" s="154"/>
    </row>
    <row r="239" spans="1:10" s="155" customFormat="1" ht="15" hidden="1" x14ac:dyDescent="0.25">
      <c r="A239" s="121"/>
      <c r="B239" s="113" t="str">
        <f>+'[1]LUP '!B277</f>
        <v>SUMINISTRO E INSTALACION  DE CRUZ D= 8" x 3" H.D. J.H.  PARA PVC</v>
      </c>
      <c r="C239" s="114" t="str">
        <f>+'[1]LUP '!C277</f>
        <v>UND</v>
      </c>
      <c r="D239" s="104">
        <v>0</v>
      </c>
      <c r="E239" s="105"/>
      <c r="F239" s="147"/>
      <c r="G239" s="148"/>
      <c r="H239" s="153"/>
      <c r="I239" s="154"/>
      <c r="J239" s="154"/>
    </row>
    <row r="240" spans="1:10" s="155" customFormat="1" ht="15" hidden="1" x14ac:dyDescent="0.25">
      <c r="A240" s="121"/>
      <c r="B240" s="113" t="str">
        <f>+'[1]LUP '!B278</f>
        <v>SUMINISTRO E INSTALACION  DE CRUZ D= 8" x 4" H.D. J.H.  PARA PVC</v>
      </c>
      <c r="C240" s="114" t="str">
        <f>+'[1]LUP '!C278</f>
        <v>UND</v>
      </c>
      <c r="D240" s="104">
        <v>0</v>
      </c>
      <c r="E240" s="105"/>
      <c r="F240" s="147"/>
      <c r="G240" s="148"/>
      <c r="H240" s="153"/>
      <c r="I240" s="154"/>
      <c r="J240" s="154"/>
    </row>
    <row r="241" spans="1:10" s="155" customFormat="1" ht="15" hidden="1" x14ac:dyDescent="0.25">
      <c r="A241" s="121"/>
      <c r="B241" s="113" t="str">
        <f>+'[1]LUP '!B279</f>
        <v>SUMINISTRO E INSTALACION  DE CRUZ D= 8" x 6" H.D.</v>
      </c>
      <c r="C241" s="114" t="str">
        <f>+'[1]LUP '!C279</f>
        <v>UND</v>
      </c>
      <c r="D241" s="104">
        <v>0</v>
      </c>
      <c r="E241" s="105"/>
      <c r="F241" s="147"/>
      <c r="G241" s="148"/>
      <c r="H241" s="153"/>
      <c r="I241" s="154"/>
      <c r="J241" s="154"/>
    </row>
    <row r="242" spans="1:10" s="155" customFormat="1" ht="15" hidden="1" x14ac:dyDescent="0.25">
      <c r="A242" s="121"/>
      <c r="B242" s="113" t="str">
        <f>+'[1]LUP '!B280</f>
        <v>SUMINISTRO E INSTALACION  DE CRUZ D= 8" x 8" H.D. J.H.  PARA PVC</v>
      </c>
      <c r="C242" s="114" t="str">
        <f>+'[1]LUP '!C280</f>
        <v>UND</v>
      </c>
      <c r="D242" s="104">
        <v>0</v>
      </c>
      <c r="E242" s="105"/>
      <c r="F242" s="147"/>
      <c r="G242" s="148"/>
      <c r="H242" s="153"/>
      <c r="I242" s="154"/>
      <c r="J242" s="154"/>
    </row>
    <row r="243" spans="1:10" s="155" customFormat="1" ht="15" hidden="1" x14ac:dyDescent="0.25">
      <c r="A243" s="121"/>
      <c r="B243" s="113" t="str">
        <f>+'[1]LUP '!B281</f>
        <v>SUMINISTRO E INSTALACION  DE CRUZ D= 10" x 3" H.D. J.H.  PARA PVC</v>
      </c>
      <c r="C243" s="114" t="str">
        <f>+'[1]LUP '!C281</f>
        <v>UND</v>
      </c>
      <c r="D243" s="104">
        <v>0</v>
      </c>
      <c r="E243" s="105"/>
      <c r="F243" s="147"/>
      <c r="G243" s="148"/>
      <c r="H243" s="153"/>
      <c r="I243" s="154"/>
      <c r="J243" s="154"/>
    </row>
    <row r="244" spans="1:10" s="155" customFormat="1" ht="15" hidden="1" x14ac:dyDescent="0.25">
      <c r="A244" s="121"/>
      <c r="B244" s="113" t="str">
        <f>+'[1]LUP '!B282</f>
        <v>SUMINISTRO E INSTALACION  DE CRUZ D= 10" x 4" H.D. J.H.  PARA PVC</v>
      </c>
      <c r="C244" s="114" t="str">
        <f>+'[1]LUP '!C282</f>
        <v>UND</v>
      </c>
      <c r="D244" s="104">
        <v>0</v>
      </c>
      <c r="E244" s="105"/>
      <c r="F244" s="147"/>
      <c r="G244" s="148"/>
      <c r="H244" s="153"/>
      <c r="I244" s="154"/>
      <c r="J244" s="154"/>
    </row>
    <row r="245" spans="1:10" s="155" customFormat="1" ht="15" hidden="1" x14ac:dyDescent="0.25">
      <c r="A245" s="121"/>
      <c r="B245" s="113" t="str">
        <f>+'[1]LUP '!B283</f>
        <v>SUMINISTRO E INSTALACION  DE CRUZ D= 10" x 6" H.D. J.H.  PARA PVC</v>
      </c>
      <c r="C245" s="114" t="str">
        <f>+'[1]LUP '!C283</f>
        <v>UND</v>
      </c>
      <c r="D245" s="104">
        <v>0</v>
      </c>
      <c r="E245" s="105"/>
      <c r="F245" s="147"/>
      <c r="G245" s="148"/>
      <c r="H245" s="153"/>
      <c r="I245" s="154"/>
      <c r="J245" s="154"/>
    </row>
    <row r="246" spans="1:10" s="155" customFormat="1" ht="15" hidden="1" x14ac:dyDescent="0.25">
      <c r="A246" s="121"/>
      <c r="B246" s="113" t="str">
        <f>+'[1]LUP '!B284</f>
        <v>SUMINISTRO E INSTALACION  DE CRUZ D= 10" x 8" H.D. J.H.  PARA PVC</v>
      </c>
      <c r="C246" s="114" t="str">
        <f>+'[1]LUP '!C284</f>
        <v>UND</v>
      </c>
      <c r="D246" s="104">
        <v>0</v>
      </c>
      <c r="E246" s="105"/>
      <c r="F246" s="147"/>
      <c r="G246" s="148"/>
      <c r="H246" s="153"/>
      <c r="I246" s="154"/>
      <c r="J246" s="154"/>
    </row>
    <row r="247" spans="1:10" s="155" customFormat="1" ht="15" hidden="1" x14ac:dyDescent="0.25">
      <c r="A247" s="121"/>
      <c r="B247" s="113" t="str">
        <f>+'[1]LUP '!B285</f>
        <v>SUMINISTRO E INSTALACION  DE CRUZ D= 3" x 2" H.D. J.H.  PARA PVC</v>
      </c>
      <c r="C247" s="114" t="str">
        <f>+'[1]LUP '!C285</f>
        <v>UND</v>
      </c>
      <c r="D247" s="104">
        <v>0</v>
      </c>
      <c r="E247" s="105"/>
      <c r="F247" s="147"/>
      <c r="G247" s="148"/>
      <c r="H247" s="153"/>
      <c r="I247" s="154"/>
      <c r="J247" s="154"/>
    </row>
    <row r="248" spans="1:10" s="155" customFormat="1" ht="15" hidden="1" x14ac:dyDescent="0.25">
      <c r="A248" s="121"/>
      <c r="B248" s="113" t="str">
        <f>+'[1]LUP '!B286</f>
        <v>SUMINISTRO E INSTALACION  DE CRUZ D= 3" x 3" H.D. J.H.  PARA PVC</v>
      </c>
      <c r="C248" s="114" t="str">
        <f>+'[1]LUP '!C286</f>
        <v>UND</v>
      </c>
      <c r="D248" s="104">
        <v>0</v>
      </c>
      <c r="E248" s="105"/>
      <c r="F248" s="147"/>
      <c r="G248" s="148"/>
      <c r="H248" s="153"/>
      <c r="I248" s="154"/>
      <c r="J248" s="154"/>
    </row>
    <row r="249" spans="1:10" s="155" customFormat="1" ht="15" hidden="1" x14ac:dyDescent="0.25">
      <c r="A249" s="121"/>
      <c r="B249" s="113" t="str">
        <f>+'[1]LUP '!B287</f>
        <v>SUMINISTRO E INSTALACION  DE CRUZ D= 4" x 3" H.D. J.H.  PARA PVC</v>
      </c>
      <c r="C249" s="114" t="str">
        <f>+'[1]LUP '!C287</f>
        <v>UND</v>
      </c>
      <c r="D249" s="104">
        <v>0</v>
      </c>
      <c r="E249" s="105"/>
      <c r="F249" s="147"/>
      <c r="G249" s="148"/>
      <c r="H249" s="153"/>
      <c r="I249" s="154"/>
      <c r="J249" s="154"/>
    </row>
    <row r="250" spans="1:10" s="155" customFormat="1" ht="15" x14ac:dyDescent="0.25">
      <c r="A250" s="121">
        <v>7.3</v>
      </c>
      <c r="B250" s="113" t="str">
        <f>+'[1]LUP '!B288</f>
        <v>SUMINISTRO E INSTALACION  DE CRUZ D= 4" x 4" H.D. J.H.  PARA PVC</v>
      </c>
      <c r="C250" s="114" t="str">
        <f>+'[1]LUP '!C288</f>
        <v>UND</v>
      </c>
      <c r="D250" s="104">
        <v>2</v>
      </c>
      <c r="E250" s="105"/>
      <c r="F250" s="147"/>
      <c r="G250" s="148"/>
      <c r="H250" s="153"/>
      <c r="I250" s="154"/>
      <c r="J250" s="154"/>
    </row>
    <row r="251" spans="1:10" s="155" customFormat="1" ht="17.25" hidden="1" customHeight="1" x14ac:dyDescent="0.25">
      <c r="A251" s="121"/>
      <c r="B251" s="113" t="str">
        <f>+'[1]LUP '!B289</f>
        <v>SUMINISTRO E INSTALACION  DE CRUZ D= 6" x 4" H.D. J.H.  PARA PVC</v>
      </c>
      <c r="C251" s="114" t="str">
        <f>+'[1]LUP '!C289</f>
        <v>UND</v>
      </c>
      <c r="D251" s="104">
        <v>0</v>
      </c>
      <c r="E251" s="105"/>
      <c r="F251" s="147"/>
      <c r="G251" s="148"/>
      <c r="H251" s="153"/>
      <c r="I251" s="154"/>
      <c r="J251" s="154"/>
    </row>
    <row r="252" spans="1:10" s="155" customFormat="1" ht="15" hidden="1" x14ac:dyDescent="0.25">
      <c r="A252" s="121"/>
      <c r="B252" s="113" t="str">
        <f>+'[1]LUP '!B290</f>
        <v>SUMINISTRO E INSTALACION  DE CRUZ D= 10" x 10" H.D.</v>
      </c>
      <c r="C252" s="114" t="str">
        <f>+'[1]LUP '!C290</f>
        <v>UND</v>
      </c>
      <c r="D252" s="104">
        <v>0</v>
      </c>
      <c r="E252" s="105"/>
      <c r="F252" s="147"/>
      <c r="G252" s="148"/>
      <c r="H252" s="153"/>
      <c r="I252" s="154"/>
      <c r="J252" s="154"/>
    </row>
    <row r="253" spans="1:10" s="155" customFormat="1" ht="15" hidden="1" x14ac:dyDescent="0.25">
      <c r="A253" s="121"/>
      <c r="B253" s="113" t="str">
        <f>+'[1]LUP '!B291</f>
        <v>SUMINISTRO E INSTALACION  DE HIDRANTES HD D= 3" TIPO MILAN</v>
      </c>
      <c r="C253" s="114" t="str">
        <f>+'[1]LUP '!C291</f>
        <v>UND</v>
      </c>
      <c r="D253" s="104">
        <v>0</v>
      </c>
      <c r="E253" s="105"/>
      <c r="F253" s="147"/>
      <c r="G253" s="148"/>
      <c r="H253" s="153"/>
      <c r="I253" s="154"/>
      <c r="J253" s="154"/>
    </row>
    <row r="254" spans="1:10" s="155" customFormat="1" ht="15" hidden="1" x14ac:dyDescent="0.25">
      <c r="A254" s="121"/>
      <c r="B254" s="113" t="str">
        <f>+'[1]LUP '!B292</f>
        <v>SUMINISTRO E INSTALACION  DE HIDRANTES HD D= 4" TIPO TRAFICO</v>
      </c>
      <c r="C254" s="114" t="str">
        <f>+'[1]LUP '!C292</f>
        <v>UND</v>
      </c>
      <c r="D254" s="104">
        <v>0</v>
      </c>
      <c r="E254" s="105"/>
      <c r="F254" s="147"/>
      <c r="G254" s="148"/>
      <c r="H254" s="153"/>
      <c r="I254" s="154"/>
      <c r="J254" s="154"/>
    </row>
    <row r="255" spans="1:10" s="155" customFormat="1" ht="15" hidden="1" x14ac:dyDescent="0.25">
      <c r="A255" s="121"/>
      <c r="B255" s="113" t="str">
        <f>+'[1]LUP '!B293</f>
        <v>SUMINISTRO E INSTALACION DE VALVULA H.D D= 2" DE COMPUERTA ELASTICA J.H.</v>
      </c>
      <c r="C255" s="114" t="str">
        <f>+'[1]LUP '!C293</f>
        <v>UND</v>
      </c>
      <c r="D255" s="104">
        <v>0</v>
      </c>
      <c r="E255" s="105"/>
      <c r="F255" s="147"/>
      <c r="G255" s="148"/>
      <c r="H255" s="153"/>
      <c r="I255" s="154"/>
      <c r="J255" s="154"/>
    </row>
    <row r="256" spans="1:10" s="155" customFormat="1" ht="15" hidden="1" x14ac:dyDescent="0.25">
      <c r="A256" s="121"/>
      <c r="B256" s="113" t="str">
        <f>+'[1]LUP '!B294</f>
        <v>SUMINISTRO E INSTALACION DE VALVULA H.D D= 2" DE COMPUERTA ELASTICA BRIDADA</v>
      </c>
      <c r="C256" s="114" t="str">
        <f>+'[1]LUP '!C294</f>
        <v>UND</v>
      </c>
      <c r="D256" s="104">
        <v>0</v>
      </c>
      <c r="E256" s="105"/>
      <c r="F256" s="147"/>
      <c r="G256" s="148"/>
      <c r="H256" s="153"/>
      <c r="I256" s="154"/>
      <c r="J256" s="154"/>
    </row>
    <row r="257" spans="1:10" s="155" customFormat="1" ht="15" x14ac:dyDescent="0.25">
      <c r="A257" s="121">
        <v>7.31</v>
      </c>
      <c r="B257" s="113" t="str">
        <f>+'[1]LUP '!B295</f>
        <v>SUMINISTRO E INSTALACION DE VALVULA H.D D= 3" DE COMPUERTA ELASTICA J.H.</v>
      </c>
      <c r="C257" s="114" t="str">
        <f>+'[1]LUP '!C295</f>
        <v>UND</v>
      </c>
      <c r="D257" s="104">
        <v>2</v>
      </c>
      <c r="E257" s="105"/>
      <c r="F257" s="147"/>
      <c r="G257" s="148"/>
      <c r="H257" s="153"/>
      <c r="I257" s="154"/>
      <c r="J257" s="154"/>
    </row>
    <row r="258" spans="1:10" s="155" customFormat="1" ht="15" x14ac:dyDescent="0.25">
      <c r="A258" s="121">
        <v>7.32</v>
      </c>
      <c r="B258" s="113" t="str">
        <f>+'[1]LUP '!B296</f>
        <v>SUMINISTRO E INSTALACION DE VALVULA  H.D D= 4" DE COMPUERTA ELASTICA J.H.</v>
      </c>
      <c r="C258" s="114" t="str">
        <f>+'[1]LUP '!C296</f>
        <v>UND</v>
      </c>
      <c r="D258" s="104">
        <v>15</v>
      </c>
      <c r="E258" s="105"/>
      <c r="F258" s="147"/>
      <c r="G258" s="148"/>
      <c r="H258" s="153"/>
      <c r="I258" s="154"/>
      <c r="J258" s="154"/>
    </row>
    <row r="259" spans="1:10" s="155" customFormat="1" ht="15" x14ac:dyDescent="0.25">
      <c r="A259" s="121">
        <v>7.33</v>
      </c>
      <c r="B259" s="113" t="str">
        <f>+'[1]LUP '!B297</f>
        <v>SUMINISTRO E INSTALACION DE VALVULA  H.D D= 6" DE COMPUERTA ELASTICA J.H.</v>
      </c>
      <c r="C259" s="114" t="str">
        <f>+'[1]LUP '!C297</f>
        <v>UND</v>
      </c>
      <c r="D259" s="104">
        <v>1</v>
      </c>
      <c r="E259" s="105"/>
      <c r="F259" s="147"/>
      <c r="G259" s="148"/>
      <c r="H259" s="153"/>
      <c r="I259" s="154"/>
      <c r="J259" s="154"/>
    </row>
    <row r="260" spans="1:10" s="155" customFormat="1" ht="15" hidden="1" x14ac:dyDescent="0.25">
      <c r="A260" s="121"/>
      <c r="B260" s="113" t="str">
        <f>+'[1]LUP '!B298</f>
        <v xml:space="preserve">SUMINISTRO E INSTALACION DE VALVULA  H.D D= 8" DE COMPUERTA ELASTICA </v>
      </c>
      <c r="C260" s="114" t="str">
        <f>+'[1]LUP '!C298</f>
        <v>UND</v>
      </c>
      <c r="D260" s="104">
        <f>+'[14]PRESUPUESTO JP OBRA'!D265+'[15]PRESUPUESTO JP OBRA'!D264+'[16]PRESUPUESTO JP OBRA'!D263+'[17]PRESUPUESTO JP OBRA'!D266+'[18]PRESUPUESTO JP OBRA'!D265+'[19]PRESUPUESTO JP OBRA'!D263+'[20]PRESUPUESTO JP OBRA'!D266+'[21]PRESUPUESTO JP OBRA'!D264</f>
        <v>0</v>
      </c>
      <c r="E260" s="105">
        <f>+[12]LUP!D298</f>
        <v>1731105</v>
      </c>
      <c r="F260" s="147">
        <f t="shared" ref="F260:F264" si="1">+D260*E260</f>
        <v>0</v>
      </c>
      <c r="G260" s="148"/>
      <c r="H260" s="153"/>
      <c r="I260" s="154"/>
      <c r="J260" s="154"/>
    </row>
    <row r="261" spans="1:10" s="155" customFormat="1" ht="15" hidden="1" x14ac:dyDescent="0.25">
      <c r="A261" s="121"/>
      <c r="B261" s="113" t="str">
        <f>+'[1]LUP '!B299</f>
        <v>SUMINISTRO E INSTALACION DE VALVULA  H.D D= 10" DE COMPUERTA ELASTICA</v>
      </c>
      <c r="C261" s="114" t="str">
        <f>+'[1]LUP '!C299</f>
        <v>UND</v>
      </c>
      <c r="D261" s="104">
        <f>+'[14]PRESUPUESTO JP OBRA'!D266+'[15]PRESUPUESTO JP OBRA'!D265+'[16]PRESUPUESTO JP OBRA'!D264+'[17]PRESUPUESTO JP OBRA'!D267+'[18]PRESUPUESTO JP OBRA'!D266+'[19]PRESUPUESTO JP OBRA'!D264+'[20]PRESUPUESTO JP OBRA'!D267+'[21]PRESUPUESTO JP OBRA'!D265</f>
        <v>0</v>
      </c>
      <c r="E261" s="105">
        <f>+[12]LUP!D299</f>
        <v>3012702</v>
      </c>
      <c r="F261" s="147">
        <f t="shared" si="1"/>
        <v>0</v>
      </c>
      <c r="G261" s="148"/>
      <c r="H261" s="153"/>
      <c r="I261" s="154"/>
      <c r="J261" s="154"/>
    </row>
    <row r="262" spans="1:10" s="155" customFormat="1" ht="15" hidden="1" x14ac:dyDescent="0.25">
      <c r="A262" s="121"/>
      <c r="B262" s="113" t="str">
        <f>+'[1]LUP '!B300</f>
        <v>SUMINISTRO E INSTALACION DE VALVULA  H.D D= 12" DE COMPUERTA ELASTICA</v>
      </c>
      <c r="C262" s="114" t="str">
        <f>+'[1]LUP '!C300</f>
        <v>UND</v>
      </c>
      <c r="D262" s="104">
        <f>+'[14]PRESUPUESTO JP OBRA'!D267+'[15]PRESUPUESTO JP OBRA'!D266+'[16]PRESUPUESTO JP OBRA'!D265+'[17]PRESUPUESTO JP OBRA'!D268+'[18]PRESUPUESTO JP OBRA'!D267+'[19]PRESUPUESTO JP OBRA'!D265+'[20]PRESUPUESTO JP OBRA'!D268+'[21]PRESUPUESTO JP OBRA'!D266</f>
        <v>0</v>
      </c>
      <c r="E262" s="105">
        <f>+[12]LUP!D300</f>
        <v>3986562</v>
      </c>
      <c r="F262" s="147">
        <f t="shared" si="1"/>
        <v>0</v>
      </c>
      <c r="G262" s="148"/>
      <c r="H262" s="153"/>
      <c r="I262" s="154"/>
      <c r="J262" s="154"/>
    </row>
    <row r="263" spans="1:10" s="155" customFormat="1" ht="15" hidden="1" x14ac:dyDescent="0.25">
      <c r="A263" s="121"/>
      <c r="B263" s="113" t="str">
        <f>+'[1]LUP '!B301</f>
        <v>SUMINISTRO E INSTALACION DE VALVULA  H.D D= 18" DE COMPUERTA ELASTICA</v>
      </c>
      <c r="C263" s="114" t="str">
        <f>+'[1]LUP '!C301</f>
        <v>UND</v>
      </c>
      <c r="D263" s="104">
        <f>+'[14]PRESUPUESTO JP OBRA'!D268+'[15]PRESUPUESTO JP OBRA'!D267+'[16]PRESUPUESTO JP OBRA'!D266+'[17]PRESUPUESTO JP OBRA'!D269+'[18]PRESUPUESTO JP OBRA'!D268+'[19]PRESUPUESTO JP OBRA'!D266+'[20]PRESUPUESTO JP OBRA'!D269+'[21]PRESUPUESTO JP OBRA'!D267</f>
        <v>0</v>
      </c>
      <c r="E263" s="105">
        <f>+'[1]LUP '!D301</f>
        <v>14178690</v>
      </c>
      <c r="F263" s="147">
        <f t="shared" si="1"/>
        <v>0</v>
      </c>
      <c r="G263" s="148"/>
      <c r="H263" s="153"/>
      <c r="I263" s="154"/>
      <c r="J263" s="154"/>
    </row>
    <row r="264" spans="1:10" s="155" customFormat="1" ht="28.5" hidden="1" customHeight="1" x14ac:dyDescent="0.25">
      <c r="A264" s="121"/>
      <c r="B264" s="113" t="str">
        <f>+'[1]LUP '!B302</f>
        <v>SUMINISTRO E INSTALACION DE VENTOSA COMBINADA TRIPLE ACCION D=2" (INCLUYE ACCESORIOS) CUERPO EN NYLON REFORZADO PN-16 ROSCADA</v>
      </c>
      <c r="C264" s="114" t="str">
        <f>+'[1]LUP '!C302</f>
        <v>UND</v>
      </c>
      <c r="D264" s="104">
        <f>+'[14]PRESUPUESTO JP OBRA'!D269+'[15]PRESUPUESTO JP OBRA'!D268+'[16]PRESUPUESTO JP OBRA'!D267+'[17]PRESUPUESTO JP OBRA'!D270+'[18]PRESUPUESTO JP OBRA'!D269+'[19]PRESUPUESTO JP OBRA'!D267+'[20]PRESUPUESTO JP OBRA'!D270+'[21]PRESUPUESTO JP OBRA'!D268</f>
        <v>0</v>
      </c>
      <c r="E264" s="105">
        <f>+'[1]LUP '!D302</f>
        <v>375316</v>
      </c>
      <c r="F264" s="147">
        <f t="shared" si="1"/>
        <v>0</v>
      </c>
      <c r="G264" s="148"/>
      <c r="H264" s="153"/>
      <c r="I264" s="154"/>
      <c r="J264" s="154"/>
    </row>
    <row r="265" spans="1:10" ht="15" customHeight="1" x14ac:dyDescent="0.25">
      <c r="A265" s="107"/>
      <c r="B265" s="108" t="s">
        <v>111</v>
      </c>
      <c r="C265" s="108"/>
      <c r="D265" s="108"/>
      <c r="E265" s="108"/>
      <c r="F265" s="149"/>
      <c r="G265" s="150"/>
    </row>
    <row r="266" spans="1:10" x14ac:dyDescent="0.25">
      <c r="A266" s="123">
        <v>8</v>
      </c>
      <c r="B266" s="120" t="s">
        <v>112</v>
      </c>
      <c r="C266" s="103"/>
      <c r="D266" s="104"/>
      <c r="E266" s="111"/>
      <c r="F266" s="147"/>
      <c r="G266" s="148"/>
    </row>
    <row r="267" spans="1:10" ht="29.25" customHeight="1" x14ac:dyDescent="0.25">
      <c r="A267" s="112">
        <v>8.01</v>
      </c>
      <c r="B267" s="124" t="str">
        <f>+[12]LUP!B305</f>
        <v xml:space="preserve">CAJAS  PARA  VÁLVULAS D=2", 3",  4" Y 6" EN MAMPOSTERIA DE 0.8 X 0.8Mt. LIBRES, CON PISO e= 7cm Y TAPA EN CONCRETO e= 12 cm. </v>
      </c>
      <c r="C267" s="103" t="s">
        <v>59</v>
      </c>
      <c r="D267" s="104">
        <v>18</v>
      </c>
      <c r="E267" s="105"/>
      <c r="F267" s="147"/>
      <c r="G267" s="148"/>
    </row>
    <row r="268" spans="1:10" ht="15" customHeight="1" x14ac:dyDescent="0.25">
      <c r="A268" s="107"/>
      <c r="B268" s="108" t="s">
        <v>113</v>
      </c>
      <c r="C268" s="108"/>
      <c r="D268" s="108"/>
      <c r="E268" s="108"/>
      <c r="F268" s="149"/>
      <c r="G268" s="150"/>
    </row>
    <row r="269" spans="1:10" ht="21" customHeight="1" x14ac:dyDescent="0.25">
      <c r="A269" s="109">
        <v>9</v>
      </c>
      <c r="B269" s="120" t="s">
        <v>114</v>
      </c>
      <c r="C269" s="103"/>
      <c r="D269" s="104"/>
      <c r="E269" s="105"/>
      <c r="F269" s="147"/>
      <c r="G269" s="148"/>
    </row>
    <row r="270" spans="1:10" ht="20.25" customHeight="1" x14ac:dyDescent="0.25">
      <c r="A270" s="112">
        <v>9.01</v>
      </c>
      <c r="B270" s="102" t="s">
        <v>115</v>
      </c>
      <c r="C270" s="103" t="s">
        <v>59</v>
      </c>
      <c r="D270" s="104">
        <v>74</v>
      </c>
      <c r="E270" s="105"/>
      <c r="F270" s="147"/>
      <c r="G270" s="148"/>
    </row>
    <row r="271" spans="1:10" ht="20.25" customHeight="1" x14ac:dyDescent="0.25">
      <c r="A271" s="112">
        <v>9.02</v>
      </c>
      <c r="B271" s="102" t="s">
        <v>116</v>
      </c>
      <c r="C271" s="103" t="s">
        <v>59</v>
      </c>
      <c r="D271" s="104">
        <v>33</v>
      </c>
      <c r="E271" s="105"/>
      <c r="F271" s="147"/>
      <c r="G271" s="148"/>
    </row>
    <row r="272" spans="1:10" ht="15" customHeight="1" x14ac:dyDescent="0.25">
      <c r="A272" s="107"/>
      <c r="B272" s="108" t="s">
        <v>117</v>
      </c>
      <c r="C272" s="108"/>
      <c r="D272" s="108"/>
      <c r="E272" s="108"/>
      <c r="F272" s="149"/>
      <c r="G272" s="150"/>
    </row>
    <row r="273" spans="1:7" ht="12.75" customHeight="1" x14ac:dyDescent="0.25">
      <c r="A273" s="109">
        <v>10</v>
      </c>
      <c r="B273" s="120" t="s">
        <v>63</v>
      </c>
      <c r="C273" s="103"/>
      <c r="D273" s="104"/>
      <c r="E273" s="111"/>
      <c r="F273" s="147"/>
      <c r="G273" s="148"/>
    </row>
    <row r="274" spans="1:7" ht="33.75" customHeight="1" x14ac:dyDescent="0.25">
      <c r="A274" s="121">
        <v>10.01</v>
      </c>
      <c r="B274" s="124" t="s">
        <v>118</v>
      </c>
      <c r="C274" s="103" t="s">
        <v>59</v>
      </c>
      <c r="D274" s="104">
        <v>107</v>
      </c>
      <c r="E274" s="105"/>
      <c r="F274" s="147"/>
      <c r="G274" s="148"/>
    </row>
    <row r="275" spans="1:7" ht="15.75" customHeight="1" x14ac:dyDescent="0.25">
      <c r="A275" s="121">
        <v>10.02</v>
      </c>
      <c r="B275" s="113" t="str">
        <f>+'[1]LUP '!B321</f>
        <v xml:space="preserve">SUMINISTRO E INSTALACION DE COLLAR DE DERIVACION EN H.D. PARA PVC D=3"X1/2" </v>
      </c>
      <c r="C275" s="114" t="s">
        <v>59</v>
      </c>
      <c r="D275" s="104">
        <v>10</v>
      </c>
      <c r="E275" s="105"/>
      <c r="F275" s="147"/>
      <c r="G275" s="148"/>
    </row>
    <row r="276" spans="1:7" ht="15.75" customHeight="1" x14ac:dyDescent="0.25">
      <c r="A276" s="121">
        <v>10.050000000000001</v>
      </c>
      <c r="B276" s="113" t="str">
        <f>+'[1]LUP '!B324</f>
        <v xml:space="preserve">SUMINISTRO E INSTALACION DE COLLAR DE DERIVACION EN H.D. PARA PVC D=4"X1/2" </v>
      </c>
      <c r="C276" s="114" t="s">
        <v>59</v>
      </c>
      <c r="D276" s="104">
        <v>97</v>
      </c>
      <c r="E276" s="105"/>
      <c r="F276" s="147"/>
      <c r="G276" s="148"/>
    </row>
    <row r="277" spans="1:7" ht="12.75" customHeight="1" x14ac:dyDescent="0.25">
      <c r="A277" s="119"/>
      <c r="B277" s="113"/>
      <c r="C277" s="117"/>
      <c r="D277" s="190"/>
      <c r="E277" s="118"/>
      <c r="F277" s="147"/>
      <c r="G277" s="148"/>
    </row>
    <row r="278" spans="1:7" ht="15" customHeight="1" x14ac:dyDescent="0.25">
      <c r="A278" s="107"/>
      <c r="B278" s="108" t="s">
        <v>119</v>
      </c>
      <c r="C278" s="108"/>
      <c r="D278" s="108"/>
      <c r="E278" s="108"/>
      <c r="F278" s="149"/>
      <c r="G278" s="150"/>
    </row>
    <row r="279" spans="1:7" ht="18" customHeight="1" x14ac:dyDescent="0.25">
      <c r="A279" s="109">
        <v>11</v>
      </c>
      <c r="B279" s="120" t="s">
        <v>120</v>
      </c>
      <c r="C279" s="103"/>
      <c r="D279" s="104"/>
      <c r="E279" s="111"/>
      <c r="F279" s="147"/>
      <c r="G279" s="148"/>
    </row>
    <row r="280" spans="1:7" ht="18" customHeight="1" x14ac:dyDescent="0.25">
      <c r="A280" s="121">
        <v>11.01</v>
      </c>
      <c r="B280" s="124" t="s">
        <v>121</v>
      </c>
      <c r="C280" s="104" t="s">
        <v>59</v>
      </c>
      <c r="D280" s="104">
        <v>4</v>
      </c>
      <c r="E280" s="105"/>
      <c r="F280" s="147"/>
      <c r="G280" s="148"/>
    </row>
    <row r="281" spans="1:7" ht="21" customHeight="1" thickBot="1" x14ac:dyDescent="0.3">
      <c r="A281" s="126"/>
      <c r="B281" s="127" t="s">
        <v>123</v>
      </c>
      <c r="C281" s="127"/>
      <c r="D281" s="127"/>
      <c r="E281" s="127"/>
      <c r="F281" s="191"/>
      <c r="G281" s="150"/>
    </row>
    <row r="282" spans="1:7" ht="30.75" customHeight="1" x14ac:dyDescent="0.25">
      <c r="A282" s="159"/>
      <c r="B282" s="160"/>
      <c r="C282" s="160"/>
      <c r="D282" s="192"/>
      <c r="E282" s="162" t="s">
        <v>128</v>
      </c>
      <c r="F282" s="163"/>
      <c r="G282" s="164"/>
    </row>
    <row r="283" spans="1:7" s="140" customFormat="1" ht="20.100000000000001" customHeight="1" x14ac:dyDescent="0.25">
      <c r="A283" s="165"/>
      <c r="B283" s="166"/>
      <c r="C283" s="167"/>
      <c r="D283" s="168"/>
      <c r="E283" s="169" t="s">
        <v>135</v>
      </c>
      <c r="F283" s="170"/>
      <c r="G283" s="171"/>
    </row>
    <row r="284" spans="1:7" s="140" customFormat="1" ht="20.100000000000001" customHeight="1" x14ac:dyDescent="0.25">
      <c r="A284" s="172"/>
      <c r="B284" s="166"/>
      <c r="C284" s="167"/>
      <c r="D284" s="168"/>
      <c r="E284" s="169" t="s">
        <v>136</v>
      </c>
      <c r="F284" s="170"/>
      <c r="G284" s="171"/>
    </row>
    <row r="285" spans="1:7" s="140" customFormat="1" ht="20.100000000000001" customHeight="1" x14ac:dyDescent="0.25">
      <c r="A285" s="172"/>
      <c r="B285" s="166"/>
      <c r="C285" s="167"/>
      <c r="D285" s="168"/>
      <c r="E285" s="169" t="s">
        <v>137</v>
      </c>
      <c r="F285" s="170"/>
      <c r="G285" s="171"/>
    </row>
    <row r="286" spans="1:7" s="140" customFormat="1" ht="20.100000000000001" customHeight="1" x14ac:dyDescent="0.25">
      <c r="A286" s="172"/>
      <c r="B286" s="167"/>
      <c r="C286" s="167"/>
      <c r="D286" s="173"/>
      <c r="E286" s="174" t="s">
        <v>138</v>
      </c>
      <c r="F286" s="170"/>
      <c r="G286" s="171"/>
    </row>
    <row r="287" spans="1:7" s="140" customFormat="1" ht="37.5" customHeight="1" thickBot="1" x14ac:dyDescent="0.3">
      <c r="A287" s="175"/>
      <c r="B287" s="176"/>
      <c r="C287" s="167"/>
      <c r="D287" s="177"/>
      <c r="E287" s="178" t="s">
        <v>133</v>
      </c>
      <c r="F287" s="179"/>
      <c r="G287" s="180"/>
    </row>
    <row r="288" spans="1:7" ht="12.75" customHeight="1" x14ac:dyDescent="0.25"/>
    <row r="289" spans="2:2" ht="13.5" customHeight="1" x14ac:dyDescent="0.25"/>
    <row r="291" spans="2:2" ht="12.75" customHeight="1" x14ac:dyDescent="0.25"/>
    <row r="292" spans="2:2" ht="13.5" customHeight="1" x14ac:dyDescent="0.25">
      <c r="B292" s="193"/>
    </row>
    <row r="294" spans="2:2" ht="12.75" customHeight="1" x14ac:dyDescent="0.25"/>
    <row r="295" spans="2:2" ht="13.5" customHeight="1" x14ac:dyDescent="0.25"/>
  </sheetData>
  <mergeCells count="14">
    <mergeCell ref="B278:E278"/>
    <mergeCell ref="B281:E281"/>
    <mergeCell ref="B28:E28"/>
    <mergeCell ref="B31:E31"/>
    <mergeCell ref="B48:E48"/>
    <mergeCell ref="B265:E265"/>
    <mergeCell ref="B268:E268"/>
    <mergeCell ref="B272:E272"/>
    <mergeCell ref="A3:F3"/>
    <mergeCell ref="A4:F4"/>
    <mergeCell ref="A5:D5"/>
    <mergeCell ref="B16:E16"/>
    <mergeCell ref="B20:E20"/>
    <mergeCell ref="B23:E23"/>
  </mergeCells>
  <printOptions horizontalCentered="1"/>
  <pageMargins left="0.23622047244094491" right="0.27559055118110237" top="0.31496062992125984" bottom="0.31496062992125984" header="0" footer="0"/>
  <pageSetup scale="60" orientation="portrait" horizontalDpi="4294967295" verticalDpi="4294967295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view="pageBreakPreview" topLeftCell="A40" zoomScale="96" zoomScaleNormal="100" zoomScaleSheetLayoutView="96" workbookViewId="0">
      <selection activeCell="B44" sqref="B44:E44"/>
    </sheetView>
  </sheetViews>
  <sheetFormatPr baseColWidth="10" defaultColWidth="11" defaultRowHeight="12.75" x14ac:dyDescent="0.25"/>
  <cols>
    <col min="1" max="1" width="8.85546875" style="145" customWidth="1"/>
    <col min="2" max="2" width="84" style="145" customWidth="1"/>
    <col min="3" max="3" width="11" style="145" customWidth="1"/>
    <col min="4" max="4" width="16.85546875" style="145" customWidth="1"/>
    <col min="5" max="5" width="21.7109375" style="145" customWidth="1"/>
    <col min="6" max="7" width="25.5703125" style="145" customWidth="1"/>
    <col min="8" max="255" width="11" style="145"/>
    <col min="256" max="256" width="8.85546875" style="145" customWidth="1"/>
    <col min="257" max="257" width="89.85546875" style="145" customWidth="1"/>
    <col min="258" max="258" width="11" style="145" customWidth="1"/>
    <col min="259" max="259" width="16.85546875" style="145" customWidth="1"/>
    <col min="260" max="260" width="21.7109375" style="145" customWidth="1"/>
    <col min="261" max="261" width="29.85546875" style="145" customWidth="1"/>
    <col min="262" max="262" width="32.5703125" style="145" customWidth="1"/>
    <col min="263" max="511" width="11" style="145"/>
    <col min="512" max="512" width="8.85546875" style="145" customWidth="1"/>
    <col min="513" max="513" width="89.85546875" style="145" customWidth="1"/>
    <col min="514" max="514" width="11" style="145" customWidth="1"/>
    <col min="515" max="515" width="16.85546875" style="145" customWidth="1"/>
    <col min="516" max="516" width="21.7109375" style="145" customWidth="1"/>
    <col min="517" max="517" width="29.85546875" style="145" customWidth="1"/>
    <col min="518" max="518" width="32.5703125" style="145" customWidth="1"/>
    <col min="519" max="767" width="11" style="145"/>
    <col min="768" max="768" width="8.85546875" style="145" customWidth="1"/>
    <col min="769" max="769" width="89.85546875" style="145" customWidth="1"/>
    <col min="770" max="770" width="11" style="145" customWidth="1"/>
    <col min="771" max="771" width="16.85546875" style="145" customWidth="1"/>
    <col min="772" max="772" width="21.7109375" style="145" customWidth="1"/>
    <col min="773" max="773" width="29.85546875" style="145" customWidth="1"/>
    <col min="774" max="774" width="32.5703125" style="145" customWidth="1"/>
    <col min="775" max="1023" width="11" style="145"/>
    <col min="1024" max="1024" width="8.85546875" style="145" customWidth="1"/>
    <col min="1025" max="1025" width="89.85546875" style="145" customWidth="1"/>
    <col min="1026" max="1026" width="11" style="145" customWidth="1"/>
    <col min="1027" max="1027" width="16.85546875" style="145" customWidth="1"/>
    <col min="1028" max="1028" width="21.7109375" style="145" customWidth="1"/>
    <col min="1029" max="1029" width="29.85546875" style="145" customWidth="1"/>
    <col min="1030" max="1030" width="32.5703125" style="145" customWidth="1"/>
    <col min="1031" max="1279" width="11" style="145"/>
    <col min="1280" max="1280" width="8.85546875" style="145" customWidth="1"/>
    <col min="1281" max="1281" width="89.85546875" style="145" customWidth="1"/>
    <col min="1282" max="1282" width="11" style="145" customWidth="1"/>
    <col min="1283" max="1283" width="16.85546875" style="145" customWidth="1"/>
    <col min="1284" max="1284" width="21.7109375" style="145" customWidth="1"/>
    <col min="1285" max="1285" width="29.85546875" style="145" customWidth="1"/>
    <col min="1286" max="1286" width="32.5703125" style="145" customWidth="1"/>
    <col min="1287" max="1535" width="11" style="145"/>
    <col min="1536" max="1536" width="8.85546875" style="145" customWidth="1"/>
    <col min="1537" max="1537" width="89.85546875" style="145" customWidth="1"/>
    <col min="1538" max="1538" width="11" style="145" customWidth="1"/>
    <col min="1539" max="1539" width="16.85546875" style="145" customWidth="1"/>
    <col min="1540" max="1540" width="21.7109375" style="145" customWidth="1"/>
    <col min="1541" max="1541" width="29.85546875" style="145" customWidth="1"/>
    <col min="1542" max="1542" width="32.5703125" style="145" customWidth="1"/>
    <col min="1543" max="1791" width="11" style="145"/>
    <col min="1792" max="1792" width="8.85546875" style="145" customWidth="1"/>
    <col min="1793" max="1793" width="89.85546875" style="145" customWidth="1"/>
    <col min="1794" max="1794" width="11" style="145" customWidth="1"/>
    <col min="1795" max="1795" width="16.85546875" style="145" customWidth="1"/>
    <col min="1796" max="1796" width="21.7109375" style="145" customWidth="1"/>
    <col min="1797" max="1797" width="29.85546875" style="145" customWidth="1"/>
    <col min="1798" max="1798" width="32.5703125" style="145" customWidth="1"/>
    <col min="1799" max="2047" width="11" style="145"/>
    <col min="2048" max="2048" width="8.85546875" style="145" customWidth="1"/>
    <col min="2049" max="2049" width="89.85546875" style="145" customWidth="1"/>
    <col min="2050" max="2050" width="11" style="145" customWidth="1"/>
    <col min="2051" max="2051" width="16.85546875" style="145" customWidth="1"/>
    <col min="2052" max="2052" width="21.7109375" style="145" customWidth="1"/>
    <col min="2053" max="2053" width="29.85546875" style="145" customWidth="1"/>
    <col min="2054" max="2054" width="32.5703125" style="145" customWidth="1"/>
    <col min="2055" max="2303" width="11" style="145"/>
    <col min="2304" max="2304" width="8.85546875" style="145" customWidth="1"/>
    <col min="2305" max="2305" width="89.85546875" style="145" customWidth="1"/>
    <col min="2306" max="2306" width="11" style="145" customWidth="1"/>
    <col min="2307" max="2307" width="16.85546875" style="145" customWidth="1"/>
    <col min="2308" max="2308" width="21.7109375" style="145" customWidth="1"/>
    <col min="2309" max="2309" width="29.85546875" style="145" customWidth="1"/>
    <col min="2310" max="2310" width="32.5703125" style="145" customWidth="1"/>
    <col min="2311" max="2559" width="11" style="145"/>
    <col min="2560" max="2560" width="8.85546875" style="145" customWidth="1"/>
    <col min="2561" max="2561" width="89.85546875" style="145" customWidth="1"/>
    <col min="2562" max="2562" width="11" style="145" customWidth="1"/>
    <col min="2563" max="2563" width="16.85546875" style="145" customWidth="1"/>
    <col min="2564" max="2564" width="21.7109375" style="145" customWidth="1"/>
    <col min="2565" max="2565" width="29.85546875" style="145" customWidth="1"/>
    <col min="2566" max="2566" width="32.5703125" style="145" customWidth="1"/>
    <col min="2567" max="2815" width="11" style="145"/>
    <col min="2816" max="2816" width="8.85546875" style="145" customWidth="1"/>
    <col min="2817" max="2817" width="89.85546875" style="145" customWidth="1"/>
    <col min="2818" max="2818" width="11" style="145" customWidth="1"/>
    <col min="2819" max="2819" width="16.85546875" style="145" customWidth="1"/>
    <col min="2820" max="2820" width="21.7109375" style="145" customWidth="1"/>
    <col min="2821" max="2821" width="29.85546875" style="145" customWidth="1"/>
    <col min="2822" max="2822" width="32.5703125" style="145" customWidth="1"/>
    <col min="2823" max="3071" width="11" style="145"/>
    <col min="3072" max="3072" width="8.85546875" style="145" customWidth="1"/>
    <col min="3073" max="3073" width="89.85546875" style="145" customWidth="1"/>
    <col min="3074" max="3074" width="11" style="145" customWidth="1"/>
    <col min="3075" max="3075" width="16.85546875" style="145" customWidth="1"/>
    <col min="3076" max="3076" width="21.7109375" style="145" customWidth="1"/>
    <col min="3077" max="3077" width="29.85546875" style="145" customWidth="1"/>
    <col min="3078" max="3078" width="32.5703125" style="145" customWidth="1"/>
    <col min="3079" max="3327" width="11" style="145"/>
    <col min="3328" max="3328" width="8.85546875" style="145" customWidth="1"/>
    <col min="3329" max="3329" width="89.85546875" style="145" customWidth="1"/>
    <col min="3330" max="3330" width="11" style="145" customWidth="1"/>
    <col min="3331" max="3331" width="16.85546875" style="145" customWidth="1"/>
    <col min="3332" max="3332" width="21.7109375" style="145" customWidth="1"/>
    <col min="3333" max="3333" width="29.85546875" style="145" customWidth="1"/>
    <col min="3334" max="3334" width="32.5703125" style="145" customWidth="1"/>
    <col min="3335" max="3583" width="11" style="145"/>
    <col min="3584" max="3584" width="8.85546875" style="145" customWidth="1"/>
    <col min="3585" max="3585" width="89.85546875" style="145" customWidth="1"/>
    <col min="3586" max="3586" width="11" style="145" customWidth="1"/>
    <col min="3587" max="3587" width="16.85546875" style="145" customWidth="1"/>
    <col min="3588" max="3588" width="21.7109375" style="145" customWidth="1"/>
    <col min="3589" max="3589" width="29.85546875" style="145" customWidth="1"/>
    <col min="3590" max="3590" width="32.5703125" style="145" customWidth="1"/>
    <col min="3591" max="3839" width="11" style="145"/>
    <col min="3840" max="3840" width="8.85546875" style="145" customWidth="1"/>
    <col min="3841" max="3841" width="89.85546875" style="145" customWidth="1"/>
    <col min="3842" max="3842" width="11" style="145" customWidth="1"/>
    <col min="3843" max="3843" width="16.85546875" style="145" customWidth="1"/>
    <col min="3844" max="3844" width="21.7109375" style="145" customWidth="1"/>
    <col min="3845" max="3845" width="29.85546875" style="145" customWidth="1"/>
    <col min="3846" max="3846" width="32.5703125" style="145" customWidth="1"/>
    <col min="3847" max="4095" width="11" style="145"/>
    <col min="4096" max="4096" width="8.85546875" style="145" customWidth="1"/>
    <col min="4097" max="4097" width="89.85546875" style="145" customWidth="1"/>
    <col min="4098" max="4098" width="11" style="145" customWidth="1"/>
    <col min="4099" max="4099" width="16.85546875" style="145" customWidth="1"/>
    <col min="4100" max="4100" width="21.7109375" style="145" customWidth="1"/>
    <col min="4101" max="4101" width="29.85546875" style="145" customWidth="1"/>
    <col min="4102" max="4102" width="32.5703125" style="145" customWidth="1"/>
    <col min="4103" max="4351" width="11" style="145"/>
    <col min="4352" max="4352" width="8.85546875" style="145" customWidth="1"/>
    <col min="4353" max="4353" width="89.85546875" style="145" customWidth="1"/>
    <col min="4354" max="4354" width="11" style="145" customWidth="1"/>
    <col min="4355" max="4355" width="16.85546875" style="145" customWidth="1"/>
    <col min="4356" max="4356" width="21.7109375" style="145" customWidth="1"/>
    <col min="4357" max="4357" width="29.85546875" style="145" customWidth="1"/>
    <col min="4358" max="4358" width="32.5703125" style="145" customWidth="1"/>
    <col min="4359" max="4607" width="11" style="145"/>
    <col min="4608" max="4608" width="8.85546875" style="145" customWidth="1"/>
    <col min="4609" max="4609" width="89.85546875" style="145" customWidth="1"/>
    <col min="4610" max="4610" width="11" style="145" customWidth="1"/>
    <col min="4611" max="4611" width="16.85546875" style="145" customWidth="1"/>
    <col min="4612" max="4612" width="21.7109375" style="145" customWidth="1"/>
    <col min="4613" max="4613" width="29.85546875" style="145" customWidth="1"/>
    <col min="4614" max="4614" width="32.5703125" style="145" customWidth="1"/>
    <col min="4615" max="4863" width="11" style="145"/>
    <col min="4864" max="4864" width="8.85546875" style="145" customWidth="1"/>
    <col min="4865" max="4865" width="89.85546875" style="145" customWidth="1"/>
    <col min="4866" max="4866" width="11" style="145" customWidth="1"/>
    <col min="4867" max="4867" width="16.85546875" style="145" customWidth="1"/>
    <col min="4868" max="4868" width="21.7109375" style="145" customWidth="1"/>
    <col min="4869" max="4869" width="29.85546875" style="145" customWidth="1"/>
    <col min="4870" max="4870" width="32.5703125" style="145" customWidth="1"/>
    <col min="4871" max="5119" width="11" style="145"/>
    <col min="5120" max="5120" width="8.85546875" style="145" customWidth="1"/>
    <col min="5121" max="5121" width="89.85546875" style="145" customWidth="1"/>
    <col min="5122" max="5122" width="11" style="145" customWidth="1"/>
    <col min="5123" max="5123" width="16.85546875" style="145" customWidth="1"/>
    <col min="5124" max="5124" width="21.7109375" style="145" customWidth="1"/>
    <col min="5125" max="5125" width="29.85546875" style="145" customWidth="1"/>
    <col min="5126" max="5126" width="32.5703125" style="145" customWidth="1"/>
    <col min="5127" max="5375" width="11" style="145"/>
    <col min="5376" max="5376" width="8.85546875" style="145" customWidth="1"/>
    <col min="5377" max="5377" width="89.85546875" style="145" customWidth="1"/>
    <col min="5378" max="5378" width="11" style="145" customWidth="1"/>
    <col min="5379" max="5379" width="16.85546875" style="145" customWidth="1"/>
    <col min="5380" max="5380" width="21.7109375" style="145" customWidth="1"/>
    <col min="5381" max="5381" width="29.85546875" style="145" customWidth="1"/>
    <col min="5382" max="5382" width="32.5703125" style="145" customWidth="1"/>
    <col min="5383" max="5631" width="11" style="145"/>
    <col min="5632" max="5632" width="8.85546875" style="145" customWidth="1"/>
    <col min="5633" max="5633" width="89.85546875" style="145" customWidth="1"/>
    <col min="5634" max="5634" width="11" style="145" customWidth="1"/>
    <col min="5635" max="5635" width="16.85546875" style="145" customWidth="1"/>
    <col min="5636" max="5636" width="21.7109375" style="145" customWidth="1"/>
    <col min="5637" max="5637" width="29.85546875" style="145" customWidth="1"/>
    <col min="5638" max="5638" width="32.5703125" style="145" customWidth="1"/>
    <col min="5639" max="5887" width="11" style="145"/>
    <col min="5888" max="5888" width="8.85546875" style="145" customWidth="1"/>
    <col min="5889" max="5889" width="89.85546875" style="145" customWidth="1"/>
    <col min="5890" max="5890" width="11" style="145" customWidth="1"/>
    <col min="5891" max="5891" width="16.85546875" style="145" customWidth="1"/>
    <col min="5892" max="5892" width="21.7109375" style="145" customWidth="1"/>
    <col min="5893" max="5893" width="29.85546875" style="145" customWidth="1"/>
    <col min="5894" max="5894" width="32.5703125" style="145" customWidth="1"/>
    <col min="5895" max="6143" width="11" style="145"/>
    <col min="6144" max="6144" width="8.85546875" style="145" customWidth="1"/>
    <col min="6145" max="6145" width="89.85546875" style="145" customWidth="1"/>
    <col min="6146" max="6146" width="11" style="145" customWidth="1"/>
    <col min="6147" max="6147" width="16.85546875" style="145" customWidth="1"/>
    <col min="6148" max="6148" width="21.7109375" style="145" customWidth="1"/>
    <col min="6149" max="6149" width="29.85546875" style="145" customWidth="1"/>
    <col min="6150" max="6150" width="32.5703125" style="145" customWidth="1"/>
    <col min="6151" max="6399" width="11" style="145"/>
    <col min="6400" max="6400" width="8.85546875" style="145" customWidth="1"/>
    <col min="6401" max="6401" width="89.85546875" style="145" customWidth="1"/>
    <col min="6402" max="6402" width="11" style="145" customWidth="1"/>
    <col min="6403" max="6403" width="16.85546875" style="145" customWidth="1"/>
    <col min="6404" max="6404" width="21.7109375" style="145" customWidth="1"/>
    <col min="6405" max="6405" width="29.85546875" style="145" customWidth="1"/>
    <col min="6406" max="6406" width="32.5703125" style="145" customWidth="1"/>
    <col min="6407" max="6655" width="11" style="145"/>
    <col min="6656" max="6656" width="8.85546875" style="145" customWidth="1"/>
    <col min="6657" max="6657" width="89.85546875" style="145" customWidth="1"/>
    <col min="6658" max="6658" width="11" style="145" customWidth="1"/>
    <col min="6659" max="6659" width="16.85546875" style="145" customWidth="1"/>
    <col min="6660" max="6660" width="21.7109375" style="145" customWidth="1"/>
    <col min="6661" max="6661" width="29.85546875" style="145" customWidth="1"/>
    <col min="6662" max="6662" width="32.5703125" style="145" customWidth="1"/>
    <col min="6663" max="6911" width="11" style="145"/>
    <col min="6912" max="6912" width="8.85546875" style="145" customWidth="1"/>
    <col min="6913" max="6913" width="89.85546875" style="145" customWidth="1"/>
    <col min="6914" max="6914" width="11" style="145" customWidth="1"/>
    <col min="6915" max="6915" width="16.85546875" style="145" customWidth="1"/>
    <col min="6916" max="6916" width="21.7109375" style="145" customWidth="1"/>
    <col min="6917" max="6917" width="29.85546875" style="145" customWidth="1"/>
    <col min="6918" max="6918" width="32.5703125" style="145" customWidth="1"/>
    <col min="6919" max="7167" width="11" style="145"/>
    <col min="7168" max="7168" width="8.85546875" style="145" customWidth="1"/>
    <col min="7169" max="7169" width="89.85546875" style="145" customWidth="1"/>
    <col min="7170" max="7170" width="11" style="145" customWidth="1"/>
    <col min="7171" max="7171" width="16.85546875" style="145" customWidth="1"/>
    <col min="7172" max="7172" width="21.7109375" style="145" customWidth="1"/>
    <col min="7173" max="7173" width="29.85546875" style="145" customWidth="1"/>
    <col min="7174" max="7174" width="32.5703125" style="145" customWidth="1"/>
    <col min="7175" max="7423" width="11" style="145"/>
    <col min="7424" max="7424" width="8.85546875" style="145" customWidth="1"/>
    <col min="7425" max="7425" width="89.85546875" style="145" customWidth="1"/>
    <col min="7426" max="7426" width="11" style="145" customWidth="1"/>
    <col min="7427" max="7427" width="16.85546875" style="145" customWidth="1"/>
    <col min="7428" max="7428" width="21.7109375" style="145" customWidth="1"/>
    <col min="7429" max="7429" width="29.85546875" style="145" customWidth="1"/>
    <col min="7430" max="7430" width="32.5703125" style="145" customWidth="1"/>
    <col min="7431" max="7679" width="11" style="145"/>
    <col min="7680" max="7680" width="8.85546875" style="145" customWidth="1"/>
    <col min="7681" max="7681" width="89.85546875" style="145" customWidth="1"/>
    <col min="7682" max="7682" width="11" style="145" customWidth="1"/>
    <col min="7683" max="7683" width="16.85546875" style="145" customWidth="1"/>
    <col min="7684" max="7684" width="21.7109375" style="145" customWidth="1"/>
    <col min="7685" max="7685" width="29.85546875" style="145" customWidth="1"/>
    <col min="7686" max="7686" width="32.5703125" style="145" customWidth="1"/>
    <col min="7687" max="7935" width="11" style="145"/>
    <col min="7936" max="7936" width="8.85546875" style="145" customWidth="1"/>
    <col min="7937" max="7937" width="89.85546875" style="145" customWidth="1"/>
    <col min="7938" max="7938" width="11" style="145" customWidth="1"/>
    <col min="7939" max="7939" width="16.85546875" style="145" customWidth="1"/>
    <col min="7940" max="7940" width="21.7109375" style="145" customWidth="1"/>
    <col min="7941" max="7941" width="29.85546875" style="145" customWidth="1"/>
    <col min="7942" max="7942" width="32.5703125" style="145" customWidth="1"/>
    <col min="7943" max="8191" width="11" style="145"/>
    <col min="8192" max="8192" width="8.85546875" style="145" customWidth="1"/>
    <col min="8193" max="8193" width="89.85546875" style="145" customWidth="1"/>
    <col min="8194" max="8194" width="11" style="145" customWidth="1"/>
    <col min="8195" max="8195" width="16.85546875" style="145" customWidth="1"/>
    <col min="8196" max="8196" width="21.7109375" style="145" customWidth="1"/>
    <col min="8197" max="8197" width="29.85546875" style="145" customWidth="1"/>
    <col min="8198" max="8198" width="32.5703125" style="145" customWidth="1"/>
    <col min="8199" max="8447" width="11" style="145"/>
    <col min="8448" max="8448" width="8.85546875" style="145" customWidth="1"/>
    <col min="8449" max="8449" width="89.85546875" style="145" customWidth="1"/>
    <col min="8450" max="8450" width="11" style="145" customWidth="1"/>
    <col min="8451" max="8451" width="16.85546875" style="145" customWidth="1"/>
    <col min="8452" max="8452" width="21.7109375" style="145" customWidth="1"/>
    <col min="8453" max="8453" width="29.85546875" style="145" customWidth="1"/>
    <col min="8454" max="8454" width="32.5703125" style="145" customWidth="1"/>
    <col min="8455" max="8703" width="11" style="145"/>
    <col min="8704" max="8704" width="8.85546875" style="145" customWidth="1"/>
    <col min="8705" max="8705" width="89.85546875" style="145" customWidth="1"/>
    <col min="8706" max="8706" width="11" style="145" customWidth="1"/>
    <col min="8707" max="8707" width="16.85546875" style="145" customWidth="1"/>
    <col min="8708" max="8708" width="21.7109375" style="145" customWidth="1"/>
    <col min="8709" max="8709" width="29.85546875" style="145" customWidth="1"/>
    <col min="8710" max="8710" width="32.5703125" style="145" customWidth="1"/>
    <col min="8711" max="8959" width="11" style="145"/>
    <col min="8960" max="8960" width="8.85546875" style="145" customWidth="1"/>
    <col min="8961" max="8961" width="89.85546875" style="145" customWidth="1"/>
    <col min="8962" max="8962" width="11" style="145" customWidth="1"/>
    <col min="8963" max="8963" width="16.85546875" style="145" customWidth="1"/>
    <col min="8964" max="8964" width="21.7109375" style="145" customWidth="1"/>
    <col min="8965" max="8965" width="29.85546875" style="145" customWidth="1"/>
    <col min="8966" max="8966" width="32.5703125" style="145" customWidth="1"/>
    <col min="8967" max="9215" width="11" style="145"/>
    <col min="9216" max="9216" width="8.85546875" style="145" customWidth="1"/>
    <col min="9217" max="9217" width="89.85546875" style="145" customWidth="1"/>
    <col min="9218" max="9218" width="11" style="145" customWidth="1"/>
    <col min="9219" max="9219" width="16.85546875" style="145" customWidth="1"/>
    <col min="9220" max="9220" width="21.7109375" style="145" customWidth="1"/>
    <col min="9221" max="9221" width="29.85546875" style="145" customWidth="1"/>
    <col min="9222" max="9222" width="32.5703125" style="145" customWidth="1"/>
    <col min="9223" max="9471" width="11" style="145"/>
    <col min="9472" max="9472" width="8.85546875" style="145" customWidth="1"/>
    <col min="9473" max="9473" width="89.85546875" style="145" customWidth="1"/>
    <col min="9474" max="9474" width="11" style="145" customWidth="1"/>
    <col min="9475" max="9475" width="16.85546875" style="145" customWidth="1"/>
    <col min="9476" max="9476" width="21.7109375" style="145" customWidth="1"/>
    <col min="9477" max="9477" width="29.85546875" style="145" customWidth="1"/>
    <col min="9478" max="9478" width="32.5703125" style="145" customWidth="1"/>
    <col min="9479" max="9727" width="11" style="145"/>
    <col min="9728" max="9728" width="8.85546875" style="145" customWidth="1"/>
    <col min="9729" max="9729" width="89.85546875" style="145" customWidth="1"/>
    <col min="9730" max="9730" width="11" style="145" customWidth="1"/>
    <col min="9731" max="9731" width="16.85546875" style="145" customWidth="1"/>
    <col min="9732" max="9732" width="21.7109375" style="145" customWidth="1"/>
    <col min="9733" max="9733" width="29.85546875" style="145" customWidth="1"/>
    <col min="9734" max="9734" width="32.5703125" style="145" customWidth="1"/>
    <col min="9735" max="9983" width="11" style="145"/>
    <col min="9984" max="9984" width="8.85546875" style="145" customWidth="1"/>
    <col min="9985" max="9985" width="89.85546875" style="145" customWidth="1"/>
    <col min="9986" max="9986" width="11" style="145" customWidth="1"/>
    <col min="9987" max="9987" width="16.85546875" style="145" customWidth="1"/>
    <col min="9988" max="9988" width="21.7109375" style="145" customWidth="1"/>
    <col min="9989" max="9989" width="29.85546875" style="145" customWidth="1"/>
    <col min="9990" max="9990" width="32.5703125" style="145" customWidth="1"/>
    <col min="9991" max="10239" width="11" style="145"/>
    <col min="10240" max="10240" width="8.85546875" style="145" customWidth="1"/>
    <col min="10241" max="10241" width="89.85546875" style="145" customWidth="1"/>
    <col min="10242" max="10242" width="11" style="145" customWidth="1"/>
    <col min="10243" max="10243" width="16.85546875" style="145" customWidth="1"/>
    <col min="10244" max="10244" width="21.7109375" style="145" customWidth="1"/>
    <col min="10245" max="10245" width="29.85546875" style="145" customWidth="1"/>
    <col min="10246" max="10246" width="32.5703125" style="145" customWidth="1"/>
    <col min="10247" max="10495" width="11" style="145"/>
    <col min="10496" max="10496" width="8.85546875" style="145" customWidth="1"/>
    <col min="10497" max="10497" width="89.85546875" style="145" customWidth="1"/>
    <col min="10498" max="10498" width="11" style="145" customWidth="1"/>
    <col min="10499" max="10499" width="16.85546875" style="145" customWidth="1"/>
    <col min="10500" max="10500" width="21.7109375" style="145" customWidth="1"/>
    <col min="10501" max="10501" width="29.85546875" style="145" customWidth="1"/>
    <col min="10502" max="10502" width="32.5703125" style="145" customWidth="1"/>
    <col min="10503" max="10751" width="11" style="145"/>
    <col min="10752" max="10752" width="8.85546875" style="145" customWidth="1"/>
    <col min="10753" max="10753" width="89.85546875" style="145" customWidth="1"/>
    <col min="10754" max="10754" width="11" style="145" customWidth="1"/>
    <col min="10755" max="10755" width="16.85546875" style="145" customWidth="1"/>
    <col min="10756" max="10756" width="21.7109375" style="145" customWidth="1"/>
    <col min="10757" max="10757" width="29.85546875" style="145" customWidth="1"/>
    <col min="10758" max="10758" width="32.5703125" style="145" customWidth="1"/>
    <col min="10759" max="11007" width="11" style="145"/>
    <col min="11008" max="11008" width="8.85546875" style="145" customWidth="1"/>
    <col min="11009" max="11009" width="89.85546875" style="145" customWidth="1"/>
    <col min="11010" max="11010" width="11" style="145" customWidth="1"/>
    <col min="11011" max="11011" width="16.85546875" style="145" customWidth="1"/>
    <col min="11012" max="11012" width="21.7109375" style="145" customWidth="1"/>
    <col min="11013" max="11013" width="29.85546875" style="145" customWidth="1"/>
    <col min="11014" max="11014" width="32.5703125" style="145" customWidth="1"/>
    <col min="11015" max="11263" width="11" style="145"/>
    <col min="11264" max="11264" width="8.85546875" style="145" customWidth="1"/>
    <col min="11265" max="11265" width="89.85546875" style="145" customWidth="1"/>
    <col min="11266" max="11266" width="11" style="145" customWidth="1"/>
    <col min="11267" max="11267" width="16.85546875" style="145" customWidth="1"/>
    <col min="11268" max="11268" width="21.7109375" style="145" customWidth="1"/>
    <col min="11269" max="11269" width="29.85546875" style="145" customWidth="1"/>
    <col min="11270" max="11270" width="32.5703125" style="145" customWidth="1"/>
    <col min="11271" max="11519" width="11" style="145"/>
    <col min="11520" max="11520" width="8.85546875" style="145" customWidth="1"/>
    <col min="11521" max="11521" width="89.85546875" style="145" customWidth="1"/>
    <col min="11522" max="11522" width="11" style="145" customWidth="1"/>
    <col min="11523" max="11523" width="16.85546875" style="145" customWidth="1"/>
    <col min="11524" max="11524" width="21.7109375" style="145" customWidth="1"/>
    <col min="11525" max="11525" width="29.85546875" style="145" customWidth="1"/>
    <col min="11526" max="11526" width="32.5703125" style="145" customWidth="1"/>
    <col min="11527" max="11775" width="11" style="145"/>
    <col min="11776" max="11776" width="8.85546875" style="145" customWidth="1"/>
    <col min="11777" max="11777" width="89.85546875" style="145" customWidth="1"/>
    <col min="11778" max="11778" width="11" style="145" customWidth="1"/>
    <col min="11779" max="11779" width="16.85546875" style="145" customWidth="1"/>
    <col min="11780" max="11780" width="21.7109375" style="145" customWidth="1"/>
    <col min="11781" max="11781" width="29.85546875" style="145" customWidth="1"/>
    <col min="11782" max="11782" width="32.5703125" style="145" customWidth="1"/>
    <col min="11783" max="12031" width="11" style="145"/>
    <col min="12032" max="12032" width="8.85546875" style="145" customWidth="1"/>
    <col min="12033" max="12033" width="89.85546875" style="145" customWidth="1"/>
    <col min="12034" max="12034" width="11" style="145" customWidth="1"/>
    <col min="12035" max="12035" width="16.85546875" style="145" customWidth="1"/>
    <col min="12036" max="12036" width="21.7109375" style="145" customWidth="1"/>
    <col min="12037" max="12037" width="29.85546875" style="145" customWidth="1"/>
    <col min="12038" max="12038" width="32.5703125" style="145" customWidth="1"/>
    <col min="12039" max="12287" width="11" style="145"/>
    <col min="12288" max="12288" width="8.85546875" style="145" customWidth="1"/>
    <col min="12289" max="12289" width="89.85546875" style="145" customWidth="1"/>
    <col min="12290" max="12290" width="11" style="145" customWidth="1"/>
    <col min="12291" max="12291" width="16.85546875" style="145" customWidth="1"/>
    <col min="12292" max="12292" width="21.7109375" style="145" customWidth="1"/>
    <col min="12293" max="12293" width="29.85546875" style="145" customWidth="1"/>
    <col min="12294" max="12294" width="32.5703125" style="145" customWidth="1"/>
    <col min="12295" max="12543" width="11" style="145"/>
    <col min="12544" max="12544" width="8.85546875" style="145" customWidth="1"/>
    <col min="12545" max="12545" width="89.85546875" style="145" customWidth="1"/>
    <col min="12546" max="12546" width="11" style="145" customWidth="1"/>
    <col min="12547" max="12547" width="16.85546875" style="145" customWidth="1"/>
    <col min="12548" max="12548" width="21.7109375" style="145" customWidth="1"/>
    <col min="12549" max="12549" width="29.85546875" style="145" customWidth="1"/>
    <col min="12550" max="12550" width="32.5703125" style="145" customWidth="1"/>
    <col min="12551" max="12799" width="11" style="145"/>
    <col min="12800" max="12800" width="8.85546875" style="145" customWidth="1"/>
    <col min="12801" max="12801" width="89.85546875" style="145" customWidth="1"/>
    <col min="12802" max="12802" width="11" style="145" customWidth="1"/>
    <col min="12803" max="12803" width="16.85546875" style="145" customWidth="1"/>
    <col min="12804" max="12804" width="21.7109375" style="145" customWidth="1"/>
    <col min="12805" max="12805" width="29.85546875" style="145" customWidth="1"/>
    <col min="12806" max="12806" width="32.5703125" style="145" customWidth="1"/>
    <col min="12807" max="13055" width="11" style="145"/>
    <col min="13056" max="13056" width="8.85546875" style="145" customWidth="1"/>
    <col min="13057" max="13057" width="89.85546875" style="145" customWidth="1"/>
    <col min="13058" max="13058" width="11" style="145" customWidth="1"/>
    <col min="13059" max="13059" width="16.85546875" style="145" customWidth="1"/>
    <col min="13060" max="13060" width="21.7109375" style="145" customWidth="1"/>
    <col min="13061" max="13061" width="29.85546875" style="145" customWidth="1"/>
    <col min="13062" max="13062" width="32.5703125" style="145" customWidth="1"/>
    <col min="13063" max="13311" width="11" style="145"/>
    <col min="13312" max="13312" width="8.85546875" style="145" customWidth="1"/>
    <col min="13313" max="13313" width="89.85546875" style="145" customWidth="1"/>
    <col min="13314" max="13314" width="11" style="145" customWidth="1"/>
    <col min="13315" max="13315" width="16.85546875" style="145" customWidth="1"/>
    <col min="13316" max="13316" width="21.7109375" style="145" customWidth="1"/>
    <col min="13317" max="13317" width="29.85546875" style="145" customWidth="1"/>
    <col min="13318" max="13318" width="32.5703125" style="145" customWidth="1"/>
    <col min="13319" max="13567" width="11" style="145"/>
    <col min="13568" max="13568" width="8.85546875" style="145" customWidth="1"/>
    <col min="13569" max="13569" width="89.85546875" style="145" customWidth="1"/>
    <col min="13570" max="13570" width="11" style="145" customWidth="1"/>
    <col min="13571" max="13571" width="16.85546875" style="145" customWidth="1"/>
    <col min="13572" max="13572" width="21.7109375" style="145" customWidth="1"/>
    <col min="13573" max="13573" width="29.85546875" style="145" customWidth="1"/>
    <col min="13574" max="13574" width="32.5703125" style="145" customWidth="1"/>
    <col min="13575" max="13823" width="11" style="145"/>
    <col min="13824" max="13824" width="8.85546875" style="145" customWidth="1"/>
    <col min="13825" max="13825" width="89.85546875" style="145" customWidth="1"/>
    <col min="13826" max="13826" width="11" style="145" customWidth="1"/>
    <col min="13827" max="13827" width="16.85546875" style="145" customWidth="1"/>
    <col min="13828" max="13828" width="21.7109375" style="145" customWidth="1"/>
    <col min="13829" max="13829" width="29.85546875" style="145" customWidth="1"/>
    <col min="13830" max="13830" width="32.5703125" style="145" customWidth="1"/>
    <col min="13831" max="14079" width="11" style="145"/>
    <col min="14080" max="14080" width="8.85546875" style="145" customWidth="1"/>
    <col min="14081" max="14081" width="89.85546875" style="145" customWidth="1"/>
    <col min="14082" max="14082" width="11" style="145" customWidth="1"/>
    <col min="14083" max="14083" width="16.85546875" style="145" customWidth="1"/>
    <col min="14084" max="14084" width="21.7109375" style="145" customWidth="1"/>
    <col min="14085" max="14085" width="29.85546875" style="145" customWidth="1"/>
    <col min="14086" max="14086" width="32.5703125" style="145" customWidth="1"/>
    <col min="14087" max="14335" width="11" style="145"/>
    <col min="14336" max="14336" width="8.85546875" style="145" customWidth="1"/>
    <col min="14337" max="14337" width="89.85546875" style="145" customWidth="1"/>
    <col min="14338" max="14338" width="11" style="145" customWidth="1"/>
    <col min="14339" max="14339" width="16.85546875" style="145" customWidth="1"/>
    <col min="14340" max="14340" width="21.7109375" style="145" customWidth="1"/>
    <col min="14341" max="14341" width="29.85546875" style="145" customWidth="1"/>
    <col min="14342" max="14342" width="32.5703125" style="145" customWidth="1"/>
    <col min="14343" max="14591" width="11" style="145"/>
    <col min="14592" max="14592" width="8.85546875" style="145" customWidth="1"/>
    <col min="14593" max="14593" width="89.85546875" style="145" customWidth="1"/>
    <col min="14594" max="14594" width="11" style="145" customWidth="1"/>
    <col min="14595" max="14595" width="16.85546875" style="145" customWidth="1"/>
    <col min="14596" max="14596" width="21.7109375" style="145" customWidth="1"/>
    <col min="14597" max="14597" width="29.85546875" style="145" customWidth="1"/>
    <col min="14598" max="14598" width="32.5703125" style="145" customWidth="1"/>
    <col min="14599" max="14847" width="11" style="145"/>
    <col min="14848" max="14848" width="8.85546875" style="145" customWidth="1"/>
    <col min="14849" max="14849" width="89.85546875" style="145" customWidth="1"/>
    <col min="14850" max="14850" width="11" style="145" customWidth="1"/>
    <col min="14851" max="14851" width="16.85546875" style="145" customWidth="1"/>
    <col min="14852" max="14852" width="21.7109375" style="145" customWidth="1"/>
    <col min="14853" max="14853" width="29.85546875" style="145" customWidth="1"/>
    <col min="14854" max="14854" width="32.5703125" style="145" customWidth="1"/>
    <col min="14855" max="15103" width="11" style="145"/>
    <col min="15104" max="15104" width="8.85546875" style="145" customWidth="1"/>
    <col min="15105" max="15105" width="89.85546875" style="145" customWidth="1"/>
    <col min="15106" max="15106" width="11" style="145" customWidth="1"/>
    <col min="15107" max="15107" width="16.85546875" style="145" customWidth="1"/>
    <col min="15108" max="15108" width="21.7109375" style="145" customWidth="1"/>
    <col min="15109" max="15109" width="29.85546875" style="145" customWidth="1"/>
    <col min="15110" max="15110" width="32.5703125" style="145" customWidth="1"/>
    <col min="15111" max="15359" width="11" style="145"/>
    <col min="15360" max="15360" width="8.85546875" style="145" customWidth="1"/>
    <col min="15361" max="15361" width="89.85546875" style="145" customWidth="1"/>
    <col min="15362" max="15362" width="11" style="145" customWidth="1"/>
    <col min="15363" max="15363" width="16.85546875" style="145" customWidth="1"/>
    <col min="15364" max="15364" width="21.7109375" style="145" customWidth="1"/>
    <col min="15365" max="15365" width="29.85546875" style="145" customWidth="1"/>
    <col min="15366" max="15366" width="32.5703125" style="145" customWidth="1"/>
    <col min="15367" max="15615" width="11" style="145"/>
    <col min="15616" max="15616" width="8.85546875" style="145" customWidth="1"/>
    <col min="15617" max="15617" width="89.85546875" style="145" customWidth="1"/>
    <col min="15618" max="15618" width="11" style="145" customWidth="1"/>
    <col min="15619" max="15619" width="16.85546875" style="145" customWidth="1"/>
    <col min="15620" max="15620" width="21.7109375" style="145" customWidth="1"/>
    <col min="15621" max="15621" width="29.85546875" style="145" customWidth="1"/>
    <col min="15622" max="15622" width="32.5703125" style="145" customWidth="1"/>
    <col min="15623" max="15871" width="11" style="145"/>
    <col min="15872" max="15872" width="8.85546875" style="145" customWidth="1"/>
    <col min="15873" max="15873" width="89.85546875" style="145" customWidth="1"/>
    <col min="15874" max="15874" width="11" style="145" customWidth="1"/>
    <col min="15875" max="15875" width="16.85546875" style="145" customWidth="1"/>
    <col min="15876" max="15876" width="21.7109375" style="145" customWidth="1"/>
    <col min="15877" max="15877" width="29.85546875" style="145" customWidth="1"/>
    <col min="15878" max="15878" width="32.5703125" style="145" customWidth="1"/>
    <col min="15879" max="16127" width="11" style="145"/>
    <col min="16128" max="16128" width="8.85546875" style="145" customWidth="1"/>
    <col min="16129" max="16129" width="89.85546875" style="145" customWidth="1"/>
    <col min="16130" max="16130" width="11" style="145" customWidth="1"/>
    <col min="16131" max="16131" width="16.85546875" style="145" customWidth="1"/>
    <col min="16132" max="16132" width="21.7109375" style="145" customWidth="1"/>
    <col min="16133" max="16133" width="29.85546875" style="145" customWidth="1"/>
    <col min="16134" max="16134" width="32.5703125" style="145" customWidth="1"/>
    <col min="16135" max="16384" width="11" style="145"/>
  </cols>
  <sheetData>
    <row r="1" spans="1:7" s="132" customFormat="1" ht="15" x14ac:dyDescent="0.25">
      <c r="A1" s="128"/>
      <c r="B1" s="129"/>
      <c r="C1" s="130"/>
      <c r="D1" s="130"/>
      <c r="E1" s="131"/>
      <c r="F1" s="131"/>
      <c r="G1" s="131"/>
    </row>
    <row r="2" spans="1:7" s="132" customFormat="1" ht="15.75" customHeight="1" x14ac:dyDescent="0.25">
      <c r="A2" s="134"/>
      <c r="B2" s="134"/>
      <c r="C2" s="134"/>
      <c r="D2" s="134"/>
      <c r="E2" s="134"/>
      <c r="F2" s="134"/>
      <c r="G2" s="135"/>
    </row>
    <row r="3" spans="1:7" s="132" customFormat="1" ht="9" customHeight="1" x14ac:dyDescent="0.25">
      <c r="A3" s="194"/>
      <c r="B3" s="194"/>
      <c r="C3" s="194"/>
      <c r="D3" s="194"/>
      <c r="E3" s="182"/>
      <c r="F3" s="131"/>
      <c r="G3" s="131"/>
    </row>
    <row r="4" spans="1:7" s="132" customFormat="1" ht="30" customHeight="1" x14ac:dyDescent="0.25">
      <c r="A4" s="134" t="s">
        <v>144</v>
      </c>
      <c r="B4" s="134"/>
      <c r="C4" s="134"/>
      <c r="D4" s="134"/>
      <c r="E4" s="134"/>
      <c r="F4" s="134"/>
      <c r="G4" s="135"/>
    </row>
    <row r="5" spans="1:7" s="132" customFormat="1" ht="46.5" customHeight="1" x14ac:dyDescent="0.25">
      <c r="A5" s="183" t="s">
        <v>139</v>
      </c>
      <c r="B5" s="183"/>
      <c r="C5" s="183"/>
      <c r="D5" s="183"/>
      <c r="E5" s="183"/>
      <c r="F5" s="183"/>
      <c r="G5" s="184"/>
    </row>
    <row r="6" spans="1:7" s="140" customFormat="1" ht="26.25" customHeight="1" thickBot="1" x14ac:dyDescent="0.3">
      <c r="A6" s="137"/>
      <c r="B6" s="137"/>
      <c r="C6" s="137"/>
      <c r="D6" s="137"/>
      <c r="E6" s="138"/>
      <c r="F6" s="138"/>
      <c r="G6" s="139"/>
    </row>
    <row r="7" spans="1:7" ht="28.5" customHeight="1" thickBot="1" x14ac:dyDescent="0.3">
      <c r="A7" s="141" t="s">
        <v>21</v>
      </c>
      <c r="B7" s="142" t="s">
        <v>125</v>
      </c>
      <c r="C7" s="142" t="s">
        <v>22</v>
      </c>
      <c r="D7" s="142" t="s">
        <v>23</v>
      </c>
      <c r="E7" s="142" t="s">
        <v>126</v>
      </c>
      <c r="F7" s="143" t="s">
        <v>127</v>
      </c>
      <c r="G7" s="144"/>
    </row>
    <row r="8" spans="1:7" ht="28.5" customHeight="1" x14ac:dyDescent="0.25">
      <c r="A8" s="98">
        <v>1</v>
      </c>
      <c r="B8" s="99" t="s">
        <v>61</v>
      </c>
      <c r="C8" s="100"/>
      <c r="D8" s="100"/>
      <c r="E8" s="100"/>
      <c r="F8" s="146"/>
      <c r="G8" s="144"/>
    </row>
    <row r="9" spans="1:7" ht="28.5" customHeight="1" x14ac:dyDescent="0.25">
      <c r="A9" s="101">
        <v>1.01</v>
      </c>
      <c r="B9" s="102" t="s">
        <v>66</v>
      </c>
      <c r="C9" s="103" t="s">
        <v>59</v>
      </c>
      <c r="D9" s="104">
        <v>6</v>
      </c>
      <c r="E9" s="105"/>
      <c r="F9" s="147"/>
      <c r="G9" s="148"/>
    </row>
    <row r="10" spans="1:7" ht="28.5" customHeight="1" x14ac:dyDescent="0.25">
      <c r="A10" s="101">
        <v>1.02</v>
      </c>
      <c r="B10" s="102" t="s">
        <v>67</v>
      </c>
      <c r="C10" s="103" t="s">
        <v>68</v>
      </c>
      <c r="D10" s="104">
        <v>8178</v>
      </c>
      <c r="E10" s="105"/>
      <c r="F10" s="147"/>
      <c r="G10" s="148"/>
    </row>
    <row r="11" spans="1:7" ht="28.5" customHeight="1" x14ac:dyDescent="0.25">
      <c r="A11" s="101">
        <v>1.03</v>
      </c>
      <c r="B11" s="102" t="s">
        <v>69</v>
      </c>
      <c r="C11" s="103" t="s">
        <v>24</v>
      </c>
      <c r="D11" s="104">
        <v>1092</v>
      </c>
      <c r="E11" s="105"/>
      <c r="F11" s="147"/>
      <c r="G11" s="148"/>
    </row>
    <row r="12" spans="1:7" ht="28.5" customHeight="1" x14ac:dyDescent="0.25">
      <c r="A12" s="101">
        <v>1.04</v>
      </c>
      <c r="B12" s="102" t="s">
        <v>70</v>
      </c>
      <c r="C12" s="103" t="s">
        <v>25</v>
      </c>
      <c r="D12" s="104">
        <v>2182</v>
      </c>
      <c r="E12" s="105"/>
      <c r="F12" s="147"/>
      <c r="G12" s="148"/>
    </row>
    <row r="13" spans="1:7" ht="28.5" customHeight="1" x14ac:dyDescent="0.25">
      <c r="A13" s="101">
        <v>1.05</v>
      </c>
      <c r="B13" s="102" t="s">
        <v>71</v>
      </c>
      <c r="C13" s="103" t="s">
        <v>25</v>
      </c>
      <c r="D13" s="104">
        <v>4.666666666666667</v>
      </c>
      <c r="E13" s="105"/>
      <c r="F13" s="147"/>
      <c r="G13" s="148"/>
    </row>
    <row r="14" spans="1:7" ht="28.5" customHeight="1" x14ac:dyDescent="0.25">
      <c r="A14" s="101">
        <v>1.06</v>
      </c>
      <c r="B14" s="102" t="s">
        <v>72</v>
      </c>
      <c r="C14" s="103" t="s">
        <v>59</v>
      </c>
      <c r="D14" s="104">
        <v>6</v>
      </c>
      <c r="E14" s="105"/>
      <c r="F14" s="147"/>
      <c r="G14" s="148"/>
    </row>
    <row r="15" spans="1:7" ht="28.5" customHeight="1" x14ac:dyDescent="0.25">
      <c r="A15" s="101">
        <v>1.07</v>
      </c>
      <c r="B15" s="102" t="s">
        <v>73</v>
      </c>
      <c r="C15" s="103" t="s">
        <v>25</v>
      </c>
      <c r="D15" s="104">
        <v>2182</v>
      </c>
      <c r="E15" s="105"/>
      <c r="F15" s="147"/>
      <c r="G15" s="148"/>
    </row>
    <row r="16" spans="1:7" ht="28.5" customHeight="1" x14ac:dyDescent="0.25">
      <c r="A16" s="101">
        <v>1.08</v>
      </c>
      <c r="B16" s="106" t="s">
        <v>74</v>
      </c>
      <c r="C16" s="103" t="s">
        <v>59</v>
      </c>
      <c r="D16" s="104">
        <v>6</v>
      </c>
      <c r="E16" s="105"/>
      <c r="F16" s="147"/>
      <c r="G16" s="148"/>
    </row>
    <row r="17" spans="1:7" ht="28.5" customHeight="1" x14ac:dyDescent="0.25">
      <c r="A17" s="107"/>
      <c r="B17" s="108" t="s">
        <v>75</v>
      </c>
      <c r="C17" s="108"/>
      <c r="D17" s="108"/>
      <c r="E17" s="108"/>
      <c r="F17" s="149"/>
      <c r="G17" s="150"/>
    </row>
    <row r="18" spans="1:7" ht="28.5" customHeight="1" x14ac:dyDescent="0.25">
      <c r="A18" s="109">
        <v>2</v>
      </c>
      <c r="B18" s="110" t="s">
        <v>60</v>
      </c>
      <c r="C18" s="103"/>
      <c r="D18" s="104"/>
      <c r="E18" s="111"/>
      <c r="F18" s="147"/>
      <c r="G18" s="148"/>
    </row>
    <row r="19" spans="1:7" ht="28.5" customHeight="1" x14ac:dyDescent="0.25">
      <c r="A19" s="112">
        <v>2.0099999999999998</v>
      </c>
      <c r="B19" s="102" t="s">
        <v>76</v>
      </c>
      <c r="C19" s="103" t="s">
        <v>26</v>
      </c>
      <c r="D19" s="104">
        <v>1644.4022368080637</v>
      </c>
      <c r="E19" s="105"/>
      <c r="F19" s="147"/>
      <c r="G19" s="148"/>
    </row>
    <row r="20" spans="1:7" ht="28.5" customHeight="1" x14ac:dyDescent="0.25">
      <c r="A20" s="112">
        <v>2.02</v>
      </c>
      <c r="B20" s="102" t="s">
        <v>77</v>
      </c>
      <c r="C20" s="103" t="s">
        <v>26</v>
      </c>
      <c r="D20" s="104">
        <v>240</v>
      </c>
      <c r="E20" s="105"/>
      <c r="F20" s="147"/>
      <c r="G20" s="148"/>
    </row>
    <row r="21" spans="1:7" ht="28.5" customHeight="1" x14ac:dyDescent="0.25">
      <c r="A21" s="107"/>
      <c r="B21" s="108" t="s">
        <v>78</v>
      </c>
      <c r="C21" s="108"/>
      <c r="D21" s="108"/>
      <c r="E21" s="108"/>
      <c r="F21" s="149"/>
      <c r="G21" s="150"/>
    </row>
    <row r="22" spans="1:7" ht="28.5" customHeight="1" x14ac:dyDescent="0.25">
      <c r="A22" s="109">
        <v>3</v>
      </c>
      <c r="B22" s="110" t="s">
        <v>79</v>
      </c>
      <c r="C22" s="103"/>
      <c r="D22" s="104"/>
      <c r="E22" s="111"/>
      <c r="F22" s="147"/>
      <c r="G22" s="148"/>
    </row>
    <row r="23" spans="1:7" ht="28.5" customHeight="1" x14ac:dyDescent="0.25">
      <c r="A23" s="112">
        <v>3.01</v>
      </c>
      <c r="B23" s="102" t="s">
        <v>80</v>
      </c>
      <c r="C23" s="103" t="s">
        <v>26</v>
      </c>
      <c r="D23" s="104">
        <v>809</v>
      </c>
      <c r="E23" s="105"/>
      <c r="F23" s="147"/>
      <c r="G23" s="148"/>
    </row>
    <row r="24" spans="1:7" ht="28.5" customHeight="1" x14ac:dyDescent="0.25">
      <c r="A24" s="107"/>
      <c r="B24" s="108" t="s">
        <v>81</v>
      </c>
      <c r="C24" s="108"/>
      <c r="D24" s="108"/>
      <c r="E24" s="108"/>
      <c r="F24" s="149"/>
      <c r="G24" s="150"/>
    </row>
    <row r="25" spans="1:7" ht="28.5" customHeight="1" x14ac:dyDescent="0.25">
      <c r="A25" s="109">
        <v>4</v>
      </c>
      <c r="B25" s="110" t="s">
        <v>82</v>
      </c>
      <c r="C25" s="103"/>
      <c r="D25" s="104"/>
      <c r="E25" s="111"/>
      <c r="F25" s="147"/>
      <c r="G25" s="148"/>
    </row>
    <row r="26" spans="1:7" ht="28.5" customHeight="1" x14ac:dyDescent="0.25">
      <c r="A26" s="112">
        <v>4.01</v>
      </c>
      <c r="B26" s="102" t="s">
        <v>83</v>
      </c>
      <c r="C26" s="103" t="s">
        <v>26</v>
      </c>
      <c r="D26" s="104">
        <v>1543</v>
      </c>
      <c r="E26" s="105"/>
      <c r="F26" s="147"/>
      <c r="G26" s="148"/>
    </row>
    <row r="27" spans="1:7" ht="28.5" customHeight="1" x14ac:dyDescent="0.25">
      <c r="A27" s="112">
        <v>4.0199999999999996</v>
      </c>
      <c r="B27" s="102" t="s">
        <v>84</v>
      </c>
      <c r="C27" s="103" t="s">
        <v>26</v>
      </c>
      <c r="D27" s="104">
        <v>611</v>
      </c>
      <c r="E27" s="105"/>
      <c r="F27" s="147"/>
      <c r="G27" s="148"/>
    </row>
    <row r="28" spans="1:7" ht="28.5" customHeight="1" x14ac:dyDescent="0.25">
      <c r="A28" s="107"/>
      <c r="B28" s="108" t="s">
        <v>86</v>
      </c>
      <c r="C28" s="108"/>
      <c r="D28" s="108"/>
      <c r="E28" s="108"/>
      <c r="F28" s="149"/>
      <c r="G28" s="150"/>
    </row>
    <row r="29" spans="1:7" ht="28.5" customHeight="1" x14ac:dyDescent="0.25">
      <c r="A29" s="109">
        <v>5</v>
      </c>
      <c r="B29" s="110" t="s">
        <v>87</v>
      </c>
      <c r="C29" s="103"/>
      <c r="D29" s="104"/>
      <c r="E29" s="111"/>
      <c r="F29" s="147"/>
      <c r="G29" s="148"/>
    </row>
    <row r="30" spans="1:7" ht="28.5" customHeight="1" x14ac:dyDescent="0.25">
      <c r="A30" s="112">
        <v>5.01</v>
      </c>
      <c r="B30" s="102" t="s">
        <v>88</v>
      </c>
      <c r="C30" s="103" t="s">
        <v>26</v>
      </c>
      <c r="D30" s="104">
        <v>26</v>
      </c>
      <c r="E30" s="105"/>
      <c r="F30" s="147"/>
      <c r="G30" s="148"/>
    </row>
    <row r="31" spans="1:7" ht="28.5" customHeight="1" x14ac:dyDescent="0.25">
      <c r="A31" s="107"/>
      <c r="B31" s="108" t="s">
        <v>89</v>
      </c>
      <c r="C31" s="108"/>
      <c r="D31" s="108"/>
      <c r="E31" s="108"/>
      <c r="F31" s="149"/>
      <c r="G31" s="150"/>
    </row>
    <row r="32" spans="1:7" ht="28.5" customHeight="1" x14ac:dyDescent="0.25">
      <c r="A32" s="109">
        <v>6</v>
      </c>
      <c r="B32" s="110" t="s">
        <v>62</v>
      </c>
      <c r="C32" s="103"/>
      <c r="D32" s="104"/>
      <c r="E32" s="111"/>
      <c r="F32" s="147"/>
      <c r="G32" s="148"/>
    </row>
    <row r="33" spans="1:10" ht="28.5" customHeight="1" x14ac:dyDescent="0.25">
      <c r="A33" s="112">
        <v>6.01</v>
      </c>
      <c r="B33" s="102" t="s">
        <v>90</v>
      </c>
      <c r="C33" s="103" t="s">
        <v>26</v>
      </c>
      <c r="D33" s="104">
        <v>168</v>
      </c>
      <c r="E33" s="105"/>
      <c r="F33" s="147"/>
      <c r="G33" s="148"/>
    </row>
    <row r="34" spans="1:10" ht="28.5" customHeight="1" x14ac:dyDescent="0.25">
      <c r="A34" s="112">
        <v>6.02</v>
      </c>
      <c r="B34" s="102" t="s">
        <v>91</v>
      </c>
      <c r="C34" s="103" t="s">
        <v>26</v>
      </c>
      <c r="D34" s="104">
        <v>72</v>
      </c>
      <c r="E34" s="105"/>
      <c r="F34" s="147"/>
      <c r="G34" s="148"/>
    </row>
    <row r="35" spans="1:10" ht="28.5" customHeight="1" x14ac:dyDescent="0.25">
      <c r="A35" s="112">
        <v>6.03</v>
      </c>
      <c r="B35" s="102" t="s">
        <v>140</v>
      </c>
      <c r="C35" s="103" t="s">
        <v>26</v>
      </c>
      <c r="D35" s="104">
        <v>17</v>
      </c>
      <c r="E35" s="105"/>
      <c r="F35" s="147"/>
      <c r="G35" s="148"/>
    </row>
    <row r="36" spans="1:10" ht="28.5" customHeight="1" x14ac:dyDescent="0.25">
      <c r="A36" s="112">
        <v>6.05</v>
      </c>
      <c r="B36" s="102" t="s">
        <v>93</v>
      </c>
      <c r="C36" s="103" t="s">
        <v>24</v>
      </c>
      <c r="D36" s="104">
        <v>18</v>
      </c>
      <c r="E36" s="105"/>
      <c r="F36" s="147"/>
      <c r="G36" s="148"/>
    </row>
    <row r="37" spans="1:10" ht="28.5" customHeight="1" x14ac:dyDescent="0.25">
      <c r="A37" s="112">
        <v>6.06</v>
      </c>
      <c r="B37" s="102" t="s">
        <v>141</v>
      </c>
      <c r="C37" s="103" t="s">
        <v>25</v>
      </c>
      <c r="D37" s="104">
        <v>13</v>
      </c>
      <c r="E37" s="105"/>
      <c r="F37" s="147"/>
      <c r="G37" s="148"/>
    </row>
    <row r="38" spans="1:10" ht="28.5" customHeight="1" x14ac:dyDescent="0.25">
      <c r="A38" s="112">
        <v>6.07</v>
      </c>
      <c r="B38" s="102" t="s">
        <v>94</v>
      </c>
      <c r="C38" s="103" t="s">
        <v>24</v>
      </c>
      <c r="D38" s="104">
        <v>33</v>
      </c>
      <c r="E38" s="105"/>
      <c r="F38" s="147"/>
      <c r="G38" s="148"/>
    </row>
    <row r="39" spans="1:10" ht="28.5" customHeight="1" x14ac:dyDescent="0.25">
      <c r="A39" s="112">
        <v>6.08</v>
      </c>
      <c r="B39" s="102" t="s">
        <v>95</v>
      </c>
      <c r="C39" s="103" t="s">
        <v>26</v>
      </c>
      <c r="D39" s="104">
        <v>173</v>
      </c>
      <c r="E39" s="105"/>
      <c r="F39" s="147"/>
      <c r="G39" s="148"/>
    </row>
    <row r="40" spans="1:10" ht="28.5" customHeight="1" x14ac:dyDescent="0.25">
      <c r="A40" s="112">
        <v>6.11</v>
      </c>
      <c r="B40" s="113" t="s">
        <v>98</v>
      </c>
      <c r="C40" s="114" t="s">
        <v>59</v>
      </c>
      <c r="D40" s="104">
        <v>1</v>
      </c>
      <c r="E40" s="105"/>
      <c r="F40" s="147"/>
      <c r="G40" s="148"/>
    </row>
    <row r="41" spans="1:10" ht="28.5" customHeight="1" x14ac:dyDescent="0.25">
      <c r="A41" s="112">
        <v>6.12</v>
      </c>
      <c r="B41" s="113" t="s">
        <v>99</v>
      </c>
      <c r="C41" s="114" t="s">
        <v>59</v>
      </c>
      <c r="D41" s="104">
        <v>1</v>
      </c>
      <c r="E41" s="105"/>
      <c r="F41" s="147"/>
      <c r="G41" s="148"/>
    </row>
    <row r="42" spans="1:10" ht="28.5" customHeight="1" x14ac:dyDescent="0.25">
      <c r="A42" s="112">
        <v>6.13</v>
      </c>
      <c r="B42" s="113" t="s">
        <v>100</v>
      </c>
      <c r="C42" s="114" t="s">
        <v>59</v>
      </c>
      <c r="D42" s="104">
        <v>1</v>
      </c>
      <c r="E42" s="105"/>
      <c r="F42" s="147"/>
      <c r="G42" s="148"/>
    </row>
    <row r="43" spans="1:10" ht="28.5" customHeight="1" x14ac:dyDescent="0.25">
      <c r="A43" s="112">
        <v>6.14</v>
      </c>
      <c r="B43" s="195" t="s">
        <v>104</v>
      </c>
      <c r="C43" s="196" t="s">
        <v>25</v>
      </c>
      <c r="D43" s="104">
        <v>470</v>
      </c>
      <c r="E43" s="118"/>
      <c r="F43" s="147"/>
      <c r="G43" s="148"/>
    </row>
    <row r="44" spans="1:10" ht="28.5" customHeight="1" x14ac:dyDescent="0.25">
      <c r="A44" s="107"/>
      <c r="B44" s="108" t="s">
        <v>105</v>
      </c>
      <c r="C44" s="108"/>
      <c r="D44" s="108"/>
      <c r="E44" s="108"/>
      <c r="F44" s="149"/>
      <c r="G44" s="150"/>
    </row>
    <row r="45" spans="1:10" ht="28.5" customHeight="1" x14ac:dyDescent="0.25">
      <c r="A45" s="109">
        <v>7</v>
      </c>
      <c r="B45" s="120" t="s">
        <v>106</v>
      </c>
      <c r="C45" s="103"/>
      <c r="D45" s="104"/>
      <c r="E45" s="111"/>
      <c r="F45" s="147"/>
      <c r="G45" s="148"/>
    </row>
    <row r="46" spans="1:10" ht="28.5" customHeight="1" x14ac:dyDescent="0.25">
      <c r="A46" s="109"/>
      <c r="B46" s="120" t="s">
        <v>107</v>
      </c>
      <c r="C46" s="110"/>
      <c r="D46" s="110"/>
      <c r="E46" s="110"/>
      <c r="F46" s="151"/>
      <c r="G46" s="152"/>
    </row>
    <row r="47" spans="1:10" s="155" customFormat="1" ht="28.5" customHeight="1" x14ac:dyDescent="0.25">
      <c r="A47" s="121">
        <v>7.02</v>
      </c>
      <c r="B47" s="113" t="str">
        <f>+'[1]LUP '!B91</f>
        <v>SUMINISTRO E INSTALACION DE TUBERÍA D=4" P.V.C. U.M. RDE-21</v>
      </c>
      <c r="C47" s="114" t="str">
        <f>+'[1]LUP '!C91</f>
        <v>ML</v>
      </c>
      <c r="D47" s="104">
        <v>131</v>
      </c>
      <c r="E47" s="105"/>
      <c r="F47" s="147"/>
      <c r="G47" s="148"/>
      <c r="H47" s="153"/>
      <c r="I47" s="154"/>
      <c r="J47" s="154"/>
    </row>
    <row r="48" spans="1:10" s="155" customFormat="1" ht="28.5" customHeight="1" x14ac:dyDescent="0.25">
      <c r="A48" s="121">
        <v>7.03</v>
      </c>
      <c r="B48" s="113" t="str">
        <f>+'[1]LUP '!B92</f>
        <v>SUMINISTRO E INSTALACION DE TUBERÍA D=6" P.V.C. U.M. RDE-21</v>
      </c>
      <c r="C48" s="114" t="str">
        <f>+'[1]LUP '!C92</f>
        <v>ML</v>
      </c>
      <c r="D48" s="104">
        <v>2051</v>
      </c>
      <c r="E48" s="105"/>
      <c r="F48" s="147"/>
      <c r="G48" s="148"/>
      <c r="H48" s="153"/>
      <c r="I48" s="154"/>
      <c r="J48" s="154"/>
    </row>
    <row r="49" spans="1:10" s="155" customFormat="1" ht="28.5" customHeight="1" x14ac:dyDescent="0.25">
      <c r="A49" s="121">
        <v>7.04</v>
      </c>
      <c r="B49" s="113" t="str">
        <f>+'[1]LUP '!B255</f>
        <v>SUMINISTRO E INSTALACION DE UNION UNIVERSAL H.D D=6" PARA PVC RI-R1</v>
      </c>
      <c r="C49" s="114" t="str">
        <f>+'[1]LUP '!C255</f>
        <v>UND</v>
      </c>
      <c r="D49" s="104">
        <v>1</v>
      </c>
      <c r="E49" s="105"/>
      <c r="F49" s="147"/>
      <c r="G49" s="148"/>
      <c r="H49" s="153"/>
      <c r="I49" s="154"/>
      <c r="J49" s="154"/>
    </row>
    <row r="50" spans="1:10" s="155" customFormat="1" ht="28.5" customHeight="1" x14ac:dyDescent="0.25">
      <c r="A50" s="121">
        <v>7.05</v>
      </c>
      <c r="B50" s="113" t="str">
        <f>+'[1]LUP '!B267</f>
        <v xml:space="preserve">SUMINISTRO E INSTALACION DE UNION RAPIDA D=2" PVC  </v>
      </c>
      <c r="C50" s="114" t="str">
        <f>+'[1]LUP '!C267</f>
        <v>UND</v>
      </c>
      <c r="D50" s="104">
        <v>7</v>
      </c>
      <c r="E50" s="105"/>
      <c r="F50" s="147"/>
      <c r="G50" s="148"/>
      <c r="H50" s="153"/>
      <c r="I50" s="154"/>
      <c r="J50" s="154"/>
    </row>
    <row r="51" spans="1:10" s="155" customFormat="1" ht="28.5" customHeight="1" x14ac:dyDescent="0.25">
      <c r="A51" s="121">
        <v>7.06</v>
      </c>
      <c r="B51" s="113" t="str">
        <f>+'[1]LUP '!B268</f>
        <v xml:space="preserve">SUMINISTRO E INSTALACION DE UNION RAPIDA  D=3" PVC </v>
      </c>
      <c r="C51" s="114" t="str">
        <f>+'[1]LUP '!C268</f>
        <v>UND</v>
      </c>
      <c r="D51" s="104">
        <v>1</v>
      </c>
      <c r="E51" s="105"/>
      <c r="F51" s="147"/>
      <c r="G51" s="148"/>
      <c r="H51" s="153"/>
      <c r="I51" s="154"/>
      <c r="J51" s="154"/>
    </row>
    <row r="52" spans="1:10" s="155" customFormat="1" ht="28.5" customHeight="1" x14ac:dyDescent="0.25">
      <c r="A52" s="121">
        <v>7.07</v>
      </c>
      <c r="B52" s="113" t="str">
        <f>+'[1]LUP '!B269</f>
        <v xml:space="preserve">SUMINISTRO E INSTALACION DE UNION RAPIDA D=4" PVC </v>
      </c>
      <c r="C52" s="114" t="str">
        <f>+'[1]LUP '!C269</f>
        <v>UND</v>
      </c>
      <c r="D52" s="104">
        <v>15</v>
      </c>
      <c r="E52" s="105"/>
      <c r="F52" s="147"/>
      <c r="G52" s="148"/>
      <c r="H52" s="153"/>
      <c r="I52" s="154"/>
      <c r="J52" s="154"/>
    </row>
    <row r="53" spans="1:10" s="155" customFormat="1" ht="28.5" customHeight="1" x14ac:dyDescent="0.25">
      <c r="A53" s="121">
        <v>7.08</v>
      </c>
      <c r="B53" s="113" t="str">
        <f>+'[1]LUP '!B270</f>
        <v xml:space="preserve">SUMINISTRO E INSTALACION DE UNION RAPIDA D= 6" PVC </v>
      </c>
      <c r="C53" s="114" t="str">
        <f>+'[1]LUP '!C270</f>
        <v>UND</v>
      </c>
      <c r="D53" s="104">
        <v>64</v>
      </c>
      <c r="E53" s="105"/>
      <c r="F53" s="147"/>
      <c r="G53" s="148"/>
      <c r="H53" s="153"/>
      <c r="I53" s="154"/>
      <c r="J53" s="154"/>
    </row>
    <row r="54" spans="1:10" s="155" customFormat="1" ht="28.5" customHeight="1" x14ac:dyDescent="0.25">
      <c r="A54" s="121"/>
      <c r="B54" s="120" t="s">
        <v>108</v>
      </c>
      <c r="C54" s="114"/>
      <c r="D54" s="104"/>
      <c r="E54" s="105"/>
      <c r="F54" s="156"/>
      <c r="G54" s="157"/>
      <c r="H54" s="153"/>
      <c r="I54" s="154"/>
      <c r="J54" s="154"/>
    </row>
    <row r="55" spans="1:10" s="155" customFormat="1" ht="21" customHeight="1" x14ac:dyDescent="0.25">
      <c r="A55" s="121">
        <v>7.09</v>
      </c>
      <c r="B55" s="113" t="str">
        <f>+'[1]LUP '!B115</f>
        <v>SUMINISTRO E INSTALACION DE CODO D= 4" x 45º  H.D.J.H PARA PVC</v>
      </c>
      <c r="C55" s="114" t="str">
        <f>+'[1]LUP '!C115</f>
        <v>UND</v>
      </c>
      <c r="D55" s="104">
        <v>2</v>
      </c>
      <c r="E55" s="105"/>
      <c r="F55" s="147"/>
      <c r="G55" s="148"/>
      <c r="H55" s="153"/>
      <c r="I55" s="154"/>
      <c r="J55" s="154"/>
    </row>
    <row r="56" spans="1:10" s="155" customFormat="1" ht="21" customHeight="1" x14ac:dyDescent="0.25">
      <c r="A56" s="121">
        <v>7.1</v>
      </c>
      <c r="B56" s="113" t="str">
        <f>+'[1]LUP '!B116</f>
        <v>SUMINISTRO E INSTALACION DE CODO D= 4" x 90º  H.D. J.H PARA PVC</v>
      </c>
      <c r="C56" s="114" t="str">
        <f>+'[1]LUP '!C116</f>
        <v>UND</v>
      </c>
      <c r="D56" s="104">
        <v>3</v>
      </c>
      <c r="E56" s="105"/>
      <c r="F56" s="147"/>
      <c r="G56" s="148"/>
      <c r="H56" s="153"/>
      <c r="I56" s="154"/>
      <c r="J56" s="154"/>
    </row>
    <row r="57" spans="1:10" s="155" customFormat="1" ht="21" customHeight="1" x14ac:dyDescent="0.25">
      <c r="A57" s="121">
        <v>7.11</v>
      </c>
      <c r="B57" s="113" t="str">
        <f>+'[1]LUP '!B118</f>
        <v>SUMINISTRO E INSTALACION  DE CODO D= 6" x 22 1/2° H.D. J.H. PARA P.V.C</v>
      </c>
      <c r="C57" s="114" t="str">
        <f>+'[1]LUP '!C118</f>
        <v>UND</v>
      </c>
      <c r="D57" s="104">
        <v>6</v>
      </c>
      <c r="E57" s="105"/>
      <c r="F57" s="147"/>
      <c r="G57" s="148"/>
      <c r="H57" s="153"/>
      <c r="I57" s="154"/>
      <c r="J57" s="154"/>
    </row>
    <row r="58" spans="1:10" s="155" customFormat="1" ht="21" customHeight="1" x14ac:dyDescent="0.25">
      <c r="A58" s="121">
        <v>7.12</v>
      </c>
      <c r="B58" s="113" t="str">
        <f>+'[1]LUP '!B119</f>
        <v>SUMINISTRO E INSTALACION  DE CODO D= 6" x 45° H.D. J.H. PARA P.V.C</v>
      </c>
      <c r="C58" s="114" t="str">
        <f>+'[1]LUP '!C119</f>
        <v>UND</v>
      </c>
      <c r="D58" s="104">
        <v>13</v>
      </c>
      <c r="E58" s="105"/>
      <c r="F58" s="147"/>
      <c r="G58" s="148"/>
      <c r="H58" s="153"/>
      <c r="I58" s="154"/>
      <c r="J58" s="154"/>
    </row>
    <row r="59" spans="1:10" s="155" customFormat="1" ht="21" customHeight="1" x14ac:dyDescent="0.25">
      <c r="A59" s="121">
        <v>7.13</v>
      </c>
      <c r="B59" s="113" t="str">
        <f>+'[1]LUP '!B120</f>
        <v>SUMINISTRO E INSTALACION  DE CODO D= 6" x 90° H.D. J.H. PARA P.V.C</v>
      </c>
      <c r="C59" s="114" t="str">
        <f>+'[1]LUP '!C120</f>
        <v>UND</v>
      </c>
      <c r="D59" s="104">
        <v>4</v>
      </c>
      <c r="E59" s="105"/>
      <c r="F59" s="147"/>
      <c r="G59" s="148"/>
      <c r="H59" s="153"/>
      <c r="I59" s="154"/>
      <c r="J59" s="154"/>
    </row>
    <row r="60" spans="1:10" s="155" customFormat="1" ht="21" customHeight="1" x14ac:dyDescent="0.25">
      <c r="A60" s="121">
        <v>7.14</v>
      </c>
      <c r="B60" s="113" t="str">
        <f>+'[1]LUP '!B151</f>
        <v>SUMINISTRO E INSTALACION DE REDUCCION D= 3" x 2" H.D.J.H. PARA PVC</v>
      </c>
      <c r="C60" s="114" t="str">
        <f>+'[1]LUP '!C151</f>
        <v>UND</v>
      </c>
      <c r="D60" s="104">
        <v>1</v>
      </c>
      <c r="E60" s="105"/>
      <c r="F60" s="147"/>
      <c r="G60" s="148"/>
      <c r="H60" s="153"/>
      <c r="I60" s="154"/>
      <c r="J60" s="154"/>
    </row>
    <row r="61" spans="1:10" s="155" customFormat="1" ht="21" customHeight="1" x14ac:dyDescent="0.25">
      <c r="A61" s="121">
        <v>7.15</v>
      </c>
      <c r="B61" s="113" t="str">
        <f>+'[1]LUP '!B152</f>
        <v>SUMINISTRO E INSTALACION DE REDUCCION D= 4" x  2" H.D. J.H. PARA PVC</v>
      </c>
      <c r="C61" s="114" t="str">
        <f>+'[1]LUP '!C152</f>
        <v>UND</v>
      </c>
      <c r="D61" s="104">
        <v>6</v>
      </c>
      <c r="E61" s="105"/>
      <c r="F61" s="147"/>
      <c r="G61" s="148"/>
      <c r="H61" s="153"/>
      <c r="I61" s="154"/>
      <c r="J61" s="154"/>
    </row>
    <row r="62" spans="1:10" s="155" customFormat="1" ht="21" customHeight="1" x14ac:dyDescent="0.25">
      <c r="A62" s="121">
        <v>7.16</v>
      </c>
      <c r="B62" s="113" t="str">
        <f>+'[1]LUP '!B154</f>
        <v>SUMINISTRO E INSTALACION DE REDUCCION D= 6" x  2" H.D. J.H. PARA PVC</v>
      </c>
      <c r="C62" s="114" t="str">
        <f>+'[1]LUP '!C154</f>
        <v>UND</v>
      </c>
      <c r="D62" s="104">
        <v>1</v>
      </c>
      <c r="E62" s="105"/>
      <c r="F62" s="147"/>
      <c r="G62" s="148"/>
      <c r="H62" s="153"/>
      <c r="I62" s="154"/>
      <c r="J62" s="154"/>
    </row>
    <row r="63" spans="1:10" s="155" customFormat="1" ht="21" customHeight="1" x14ac:dyDescent="0.25">
      <c r="A63" s="121">
        <v>7.17</v>
      </c>
      <c r="B63" s="113" t="str">
        <f>+'[1]LUP '!B156</f>
        <v>SUMINISTRO E INSTALACION DE REDUCCION D= 6" x  4" H.D. J.H. PARA PVC</v>
      </c>
      <c r="C63" s="114" t="str">
        <f>+'[1]LUP '!C156</f>
        <v>UND</v>
      </c>
      <c r="D63" s="104">
        <v>1</v>
      </c>
      <c r="E63" s="105"/>
      <c r="F63" s="147"/>
      <c r="G63" s="148"/>
      <c r="H63" s="153"/>
      <c r="I63" s="154"/>
      <c r="J63" s="154"/>
    </row>
    <row r="64" spans="1:10" s="155" customFormat="1" ht="21" customHeight="1" x14ac:dyDescent="0.25">
      <c r="A64" s="121">
        <v>7.18</v>
      </c>
      <c r="B64" s="113" t="str">
        <f>+'[1]LUP '!B176</f>
        <v>SUMINISTRO E INSTALACION DE TAPON D= 6" H.D. J.H. PARA PVC</v>
      </c>
      <c r="C64" s="114" t="str">
        <f>+'[1]LUP '!C176</f>
        <v>UND</v>
      </c>
      <c r="D64" s="104">
        <v>3</v>
      </c>
      <c r="E64" s="105"/>
      <c r="F64" s="147"/>
      <c r="G64" s="148"/>
      <c r="H64" s="153"/>
      <c r="I64" s="154"/>
      <c r="J64" s="154"/>
    </row>
    <row r="65" spans="1:10" s="155" customFormat="1" ht="21" customHeight="1" x14ac:dyDescent="0.25">
      <c r="A65" s="121">
        <v>7.19</v>
      </c>
      <c r="B65" s="113" t="str">
        <f>+'[1]LUP '!B185</f>
        <v>SUMINISTRO E INSTALACION DE TEE 2" X 2" H.D. J.H. PARA P.V.C</v>
      </c>
      <c r="C65" s="114" t="str">
        <f>+'[1]LUP '!C185</f>
        <v>UND</v>
      </c>
      <c r="D65" s="104">
        <v>3</v>
      </c>
      <c r="E65" s="105"/>
      <c r="F65" s="147"/>
      <c r="G65" s="148"/>
      <c r="H65" s="153"/>
      <c r="I65" s="154"/>
      <c r="J65" s="154"/>
    </row>
    <row r="66" spans="1:10" s="155" customFormat="1" ht="21" customHeight="1" x14ac:dyDescent="0.25">
      <c r="A66" s="121">
        <v>7.2</v>
      </c>
      <c r="B66" s="113" t="str">
        <f>+'[1]LUP '!B190</f>
        <v>SUMINISTRO E INSTALACION DE TEE D= 4" x 4"  H.D. J.H. PARA PVC</v>
      </c>
      <c r="C66" s="114" t="str">
        <f>+'[1]LUP '!C190</f>
        <v>UND</v>
      </c>
      <c r="D66" s="104">
        <v>1</v>
      </c>
      <c r="E66" s="105"/>
      <c r="F66" s="147"/>
      <c r="G66" s="148"/>
      <c r="H66" s="153"/>
      <c r="I66" s="154"/>
      <c r="J66" s="154"/>
    </row>
    <row r="67" spans="1:10" s="155" customFormat="1" ht="21" customHeight="1" x14ac:dyDescent="0.25">
      <c r="A67" s="121">
        <v>7.21</v>
      </c>
      <c r="B67" s="113" t="str">
        <f>+'[1]LUP '!B192</f>
        <v xml:space="preserve">SUMINISTRO E INSTALACION DE TEE 6" X 3" H.D. J.H.. PARA P.V.C </v>
      </c>
      <c r="C67" s="114" t="str">
        <f>+'[1]LUP '!C192</f>
        <v>UND</v>
      </c>
      <c r="D67" s="104">
        <v>1</v>
      </c>
      <c r="E67" s="105"/>
      <c r="F67" s="147"/>
      <c r="G67" s="148"/>
      <c r="H67" s="153"/>
      <c r="I67" s="154"/>
      <c r="J67" s="154"/>
    </row>
    <row r="68" spans="1:10" s="155" customFormat="1" ht="21" customHeight="1" x14ac:dyDescent="0.25">
      <c r="A68" s="121">
        <v>7.22</v>
      </c>
      <c r="B68" s="113" t="str">
        <f>+'[1]LUP '!B194</f>
        <v>SUMINISTRO E INSTALACION DE TEE 6" X  6" H.D. J.H. PARA PVC</v>
      </c>
      <c r="C68" s="114" t="str">
        <f>+'[1]LUP '!C194</f>
        <v>UND</v>
      </c>
      <c r="D68" s="104">
        <v>4</v>
      </c>
      <c r="E68" s="105"/>
      <c r="F68" s="147"/>
      <c r="G68" s="148"/>
      <c r="H68" s="153"/>
      <c r="I68" s="154"/>
      <c r="J68" s="154"/>
    </row>
    <row r="69" spans="1:10" s="155" customFormat="1" ht="21" customHeight="1" x14ac:dyDescent="0.25">
      <c r="A69" s="121">
        <v>7.23</v>
      </c>
      <c r="B69" s="113" t="str">
        <f>+'[1]LUP '!B201</f>
        <v>SUMINISTRO E INSTALACION DE TEE 10" X 6" H.D. J.H.</v>
      </c>
      <c r="C69" s="114" t="str">
        <f>+'[1]LUP '!C201</f>
        <v>UND</v>
      </c>
      <c r="D69" s="104">
        <v>1</v>
      </c>
      <c r="E69" s="105"/>
      <c r="F69" s="147"/>
      <c r="G69" s="148"/>
      <c r="H69" s="153"/>
      <c r="I69" s="154"/>
      <c r="J69" s="154"/>
    </row>
    <row r="70" spans="1:10" s="155" customFormat="1" ht="21" customHeight="1" x14ac:dyDescent="0.25">
      <c r="A70" s="121">
        <v>7.24</v>
      </c>
      <c r="B70" s="113" t="str">
        <f>+'[1]LUP '!B292</f>
        <v>SUMINISTRO E INSTALACION  DE HIDRANTES HD D= 4" TIPO TRAFICO</v>
      </c>
      <c r="C70" s="114" t="str">
        <f>+'[1]LUP '!C292</f>
        <v>UND</v>
      </c>
      <c r="D70" s="104">
        <v>1</v>
      </c>
      <c r="E70" s="105"/>
      <c r="F70" s="147"/>
      <c r="G70" s="148"/>
      <c r="H70" s="153"/>
      <c r="I70" s="154"/>
      <c r="J70" s="154"/>
    </row>
    <row r="71" spans="1:10" s="155" customFormat="1" ht="21" customHeight="1" x14ac:dyDescent="0.25">
      <c r="A71" s="121">
        <v>7.25</v>
      </c>
      <c r="B71" s="113" t="str">
        <f>+'[1]LUP '!B296</f>
        <v>SUMINISTRO E INSTALACION DE VALVULA  H.D D= 4" DE COMPUERTA ELASTICA J.H.</v>
      </c>
      <c r="C71" s="114" t="str">
        <f>+'[1]LUP '!C296</f>
        <v>UND</v>
      </c>
      <c r="D71" s="104">
        <v>2</v>
      </c>
      <c r="E71" s="105"/>
      <c r="F71" s="147"/>
      <c r="G71" s="148"/>
      <c r="H71" s="153"/>
      <c r="I71" s="154"/>
      <c r="J71" s="154"/>
    </row>
    <row r="72" spans="1:10" s="155" customFormat="1" ht="21" customHeight="1" x14ac:dyDescent="0.25">
      <c r="A72" s="121">
        <v>7.26</v>
      </c>
      <c r="B72" s="113" t="str">
        <f>+'[1]LUP '!B297</f>
        <v>SUMINISTRO E INSTALACION DE VALVULA  H.D D= 6" DE COMPUERTA ELASTICA J.H.</v>
      </c>
      <c r="C72" s="114" t="str">
        <f>+'[1]LUP '!C297</f>
        <v>UND</v>
      </c>
      <c r="D72" s="104">
        <v>5</v>
      </c>
      <c r="E72" s="105"/>
      <c r="F72" s="147"/>
      <c r="G72" s="148"/>
      <c r="H72" s="153"/>
      <c r="I72" s="154"/>
      <c r="J72" s="154"/>
    </row>
    <row r="73" spans="1:10" ht="15" customHeight="1" x14ac:dyDescent="0.25">
      <c r="A73" s="107"/>
      <c r="B73" s="108" t="s">
        <v>111</v>
      </c>
      <c r="C73" s="108"/>
      <c r="D73" s="108"/>
      <c r="E73" s="108"/>
      <c r="F73" s="149"/>
      <c r="G73" s="150"/>
    </row>
    <row r="74" spans="1:10" x14ac:dyDescent="0.25">
      <c r="A74" s="123">
        <v>8</v>
      </c>
      <c r="B74" s="120" t="s">
        <v>112</v>
      </c>
      <c r="C74" s="103"/>
      <c r="D74" s="104"/>
      <c r="E74" s="111"/>
      <c r="F74" s="147"/>
      <c r="G74" s="148"/>
    </row>
    <row r="75" spans="1:10" ht="29.25" customHeight="1" x14ac:dyDescent="0.25">
      <c r="A75" s="112">
        <v>8.01</v>
      </c>
      <c r="B75" s="124" t="str">
        <f>+[12]LUP!B305</f>
        <v xml:space="preserve">CAJAS  PARA  VÁLVULAS D=2", 3",  4" Y 6" EN MAMPOSTERIA DE 0.8 X 0.8Mt. LIBRES, CON PISO e= 7cm Y TAPA EN CONCRETO e= 12 cm. </v>
      </c>
      <c r="C75" s="103" t="s">
        <v>59</v>
      </c>
      <c r="D75" s="104">
        <v>7</v>
      </c>
      <c r="E75" s="105"/>
      <c r="F75" s="147"/>
      <c r="G75" s="148"/>
    </row>
    <row r="76" spans="1:10" ht="15" customHeight="1" x14ac:dyDescent="0.25">
      <c r="A76" s="107"/>
      <c r="B76" s="108" t="s">
        <v>113</v>
      </c>
      <c r="C76" s="108"/>
      <c r="D76" s="108"/>
      <c r="E76" s="108"/>
      <c r="F76" s="149"/>
      <c r="G76" s="150"/>
    </row>
    <row r="77" spans="1:10" ht="18.75" customHeight="1" x14ac:dyDescent="0.25">
      <c r="A77" s="109">
        <v>9</v>
      </c>
      <c r="B77" s="120" t="s">
        <v>114</v>
      </c>
      <c r="C77" s="103"/>
      <c r="D77" s="104"/>
      <c r="E77" s="105"/>
      <c r="F77" s="147"/>
      <c r="G77" s="148"/>
    </row>
    <row r="78" spans="1:10" ht="32.25" customHeight="1" x14ac:dyDescent="0.25">
      <c r="A78" s="112">
        <v>9.01</v>
      </c>
      <c r="B78" s="102" t="s">
        <v>115</v>
      </c>
      <c r="C78" s="103" t="s">
        <v>59</v>
      </c>
      <c r="D78" s="104">
        <v>14</v>
      </c>
      <c r="E78" s="105"/>
      <c r="F78" s="147"/>
      <c r="G78" s="148"/>
    </row>
    <row r="79" spans="1:10" ht="18.75" customHeight="1" x14ac:dyDescent="0.25">
      <c r="A79" s="107"/>
      <c r="B79" s="108" t="s">
        <v>117</v>
      </c>
      <c r="C79" s="108"/>
      <c r="D79" s="108"/>
      <c r="E79" s="108"/>
      <c r="F79" s="149"/>
      <c r="G79" s="150"/>
    </row>
    <row r="80" spans="1:10" ht="18.75" customHeight="1" x14ac:dyDescent="0.25">
      <c r="A80" s="109">
        <v>10</v>
      </c>
      <c r="B80" s="120" t="s">
        <v>63</v>
      </c>
      <c r="C80" s="103"/>
      <c r="D80" s="104"/>
      <c r="E80" s="111"/>
      <c r="F80" s="147"/>
      <c r="G80" s="148"/>
    </row>
    <row r="81" spans="1:7" ht="26.25" customHeight="1" x14ac:dyDescent="0.25">
      <c r="A81" s="121">
        <v>10.01</v>
      </c>
      <c r="B81" s="124" t="s">
        <v>118</v>
      </c>
      <c r="C81" s="103" t="s">
        <v>59</v>
      </c>
      <c r="D81" s="104">
        <v>14</v>
      </c>
      <c r="E81" s="105"/>
      <c r="F81" s="147"/>
      <c r="G81" s="148"/>
    </row>
    <row r="82" spans="1:7" ht="26.25" customHeight="1" x14ac:dyDescent="0.25">
      <c r="A82" s="121">
        <v>10.01</v>
      </c>
      <c r="B82" s="113" t="str">
        <f>+'[1]LUP '!B324</f>
        <v xml:space="preserve">SUMINISTRO E INSTALACION DE COLLAR DE DERIVACION EN H.D. PARA PVC D=4"X1/2" </v>
      </c>
      <c r="C82" s="114" t="s">
        <v>59</v>
      </c>
      <c r="D82" s="104">
        <v>11</v>
      </c>
      <c r="E82" s="105"/>
      <c r="F82" s="147"/>
      <c r="G82" s="148"/>
    </row>
    <row r="83" spans="1:7" ht="26.25" customHeight="1" x14ac:dyDescent="0.25">
      <c r="A83" s="121">
        <v>10.02</v>
      </c>
      <c r="B83" s="113" t="str">
        <f>+'[1]LUP '!B327</f>
        <v xml:space="preserve">SUMINISTRO E INSTALACION DE COLLAR DE DERIVACION EN H.D. PARA PVC D=6"X1/2" </v>
      </c>
      <c r="C83" s="114" t="s">
        <v>59</v>
      </c>
      <c r="D83" s="104">
        <v>3</v>
      </c>
      <c r="E83" s="105"/>
      <c r="F83" s="147"/>
      <c r="G83" s="148"/>
    </row>
    <row r="84" spans="1:7" ht="18.75" customHeight="1" thickBot="1" x14ac:dyDescent="0.3">
      <c r="A84" s="107"/>
      <c r="B84" s="108" t="s">
        <v>119</v>
      </c>
      <c r="C84" s="108"/>
      <c r="D84" s="108"/>
      <c r="E84" s="108"/>
      <c r="F84" s="149"/>
      <c r="G84" s="150"/>
    </row>
    <row r="85" spans="1:7" ht="30.75" customHeight="1" x14ac:dyDescent="0.25">
      <c r="A85" s="159"/>
      <c r="B85" s="160"/>
      <c r="C85" s="160"/>
      <c r="D85" s="192"/>
      <c r="E85" s="162" t="s">
        <v>128</v>
      </c>
      <c r="F85" s="163"/>
      <c r="G85" s="164"/>
    </row>
    <row r="86" spans="1:7" s="140" customFormat="1" ht="20.100000000000001" customHeight="1" x14ac:dyDescent="0.25">
      <c r="A86" s="165"/>
      <c r="B86" s="166"/>
      <c r="C86" s="167"/>
      <c r="D86" s="168"/>
      <c r="E86" s="169" t="s">
        <v>129</v>
      </c>
      <c r="F86" s="170"/>
      <c r="G86" s="171"/>
    </row>
    <row r="87" spans="1:7" s="140" customFormat="1" ht="20.100000000000001" customHeight="1" x14ac:dyDescent="0.25">
      <c r="A87" s="172"/>
      <c r="B87" s="166"/>
      <c r="C87" s="167"/>
      <c r="D87" s="168"/>
      <c r="E87" s="169" t="s">
        <v>130</v>
      </c>
      <c r="F87" s="170"/>
      <c r="G87" s="171"/>
    </row>
    <row r="88" spans="1:7" s="140" customFormat="1" ht="20.100000000000001" customHeight="1" x14ac:dyDescent="0.25">
      <c r="A88" s="172"/>
      <c r="B88" s="166"/>
      <c r="C88" s="167"/>
      <c r="D88" s="168"/>
      <c r="E88" s="169" t="s">
        <v>131</v>
      </c>
      <c r="F88" s="170"/>
      <c r="G88" s="171"/>
    </row>
    <row r="89" spans="1:7" s="140" customFormat="1" ht="20.100000000000001" customHeight="1" x14ac:dyDescent="0.25">
      <c r="A89" s="172"/>
      <c r="B89" s="167"/>
      <c r="C89" s="167"/>
      <c r="D89" s="173"/>
      <c r="E89" s="174" t="s">
        <v>132</v>
      </c>
      <c r="F89" s="170"/>
      <c r="G89" s="171"/>
    </row>
    <row r="90" spans="1:7" s="140" customFormat="1" ht="37.5" customHeight="1" thickBot="1" x14ac:dyDescent="0.3">
      <c r="A90" s="175"/>
      <c r="B90" s="176"/>
      <c r="C90" s="167"/>
      <c r="D90" s="177"/>
      <c r="E90" s="178" t="s">
        <v>133</v>
      </c>
      <c r="F90" s="179"/>
      <c r="G90" s="180"/>
    </row>
    <row r="95" spans="1:7" ht="29.25" x14ac:dyDescent="0.25">
      <c r="B95" s="193"/>
    </row>
  </sheetData>
  <mergeCells count="15">
    <mergeCell ref="B76:E76"/>
    <mergeCell ref="B79:E79"/>
    <mergeCell ref="B84:E84"/>
    <mergeCell ref="B21:E21"/>
    <mergeCell ref="B24:E24"/>
    <mergeCell ref="B28:E28"/>
    <mergeCell ref="B31:E31"/>
    <mergeCell ref="B44:E44"/>
    <mergeCell ref="B73:E73"/>
    <mergeCell ref="A2:F2"/>
    <mergeCell ref="A3:D3"/>
    <mergeCell ref="A4:F4"/>
    <mergeCell ref="A5:F5"/>
    <mergeCell ref="A6:D6"/>
    <mergeCell ref="B17:E17"/>
  </mergeCells>
  <printOptions horizontalCentered="1"/>
  <pageMargins left="0.23622047244094491" right="0.27559055118110237" top="0.31496062992125984" bottom="0.31496062992125984" header="0" footer="0"/>
  <pageSetup scale="60" orientation="portrait" horizontalDpi="4294967295" vertic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7</vt:i4>
      </vt:variant>
    </vt:vector>
  </HeadingPairs>
  <TitlesOfParts>
    <vt:vector size="12" baseType="lpstr">
      <vt:lpstr>ANEXO 5</vt:lpstr>
      <vt:lpstr>ANEXO 6</vt:lpstr>
      <vt:lpstr>Grupo 1</vt:lpstr>
      <vt:lpstr>Grupo 2</vt:lpstr>
      <vt:lpstr>Grupo 3</vt:lpstr>
      <vt:lpstr>'ANEXO 6'!Área_de_impresión</vt:lpstr>
      <vt:lpstr>'Grupo 1'!Área_de_impresión</vt:lpstr>
      <vt:lpstr>'Grupo 2'!Área_de_impresión</vt:lpstr>
      <vt:lpstr>'Grupo 3'!Área_de_impresión</vt:lpstr>
      <vt:lpstr>'Grupo 1'!Títulos_a_imprimir</vt:lpstr>
      <vt:lpstr>'Grupo 2'!Títulos_a_imprimir</vt:lpstr>
      <vt:lpstr>'Grupo 3'!Títulos_a_imprimir</vt:lpstr>
    </vt:vector>
  </TitlesOfParts>
  <Company>a.m.b.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JHOVANNY SUAREZ</dc:creator>
  <cp:lastModifiedBy>Diana Ruiz</cp:lastModifiedBy>
  <cp:lastPrinted>2017-11-24T20:20:28Z</cp:lastPrinted>
  <dcterms:created xsi:type="dcterms:W3CDTF">2012-03-14T21:10:55Z</dcterms:created>
  <dcterms:modified xsi:type="dcterms:W3CDTF">2018-04-25T15:09:56Z</dcterms:modified>
</cp:coreProperties>
</file>